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10.0.0.17\ZoNFP\2021 PPA 51 Potravinari\RM MAZURÁK, s.r.o\VO\Stavba\Príloha č. 1 – Vykaz vymer – Rozpočet\SO.01.07 chladenie - administratíva\"/>
    </mc:Choice>
  </mc:AlternateContent>
  <xr:revisionPtr revIDLastSave="0" documentId="13_ncr:1_{72A3F71E-A260-4FAC-A857-724779DAE87B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Kryci list" sheetId="1" r:id="rId1"/>
    <sheet name="Rekapitulacia" sheetId="2" r:id="rId2"/>
    <sheet name="Prehlad" sheetId="3" r:id="rId3"/>
  </sheets>
  <definedNames>
    <definedName name="Excel_BuiltIn__FilterDatabase">#N/A</definedName>
    <definedName name="Excel_BuiltIn_Print_Area_3">'Kryci list'!$A:$J</definedName>
    <definedName name="Excel_BuiltIn_Print_Area_4">Rekapitulacia!$A:$F</definedName>
    <definedName name="fakt1R">#N/A</definedName>
    <definedName name="fakt1R_1">"$protokol.$#ref!$#ref!"</definedName>
    <definedName name="fakt1R_2">#REF!</definedName>
    <definedName name="_xlnm.Print_Titles" localSheetId="2">Prehlad!$8:$10</definedName>
    <definedName name="_xlnm.Print_Titles" localSheetId="1">Rekapitulacia!$8:$10</definedName>
    <definedName name="_xlnm.Print_Area" localSheetId="0">'Kryci list'!$B$1:$J$41</definedName>
    <definedName name="_xlnm.Print_Area" localSheetId="2">Prehlad!$A:$N</definedName>
    <definedName name="_xlnm.Print_Area" localSheetId="1">Rekapitulacia!$A:$G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V34" i="3" l="1"/>
  <c r="N34" i="3"/>
  <c r="N35" i="3" s="1"/>
  <c r="J33" i="3"/>
  <c r="H33" i="3"/>
  <c r="J32" i="3"/>
  <c r="I32" i="3"/>
  <c r="L31" i="3"/>
  <c r="J31" i="3"/>
  <c r="I31" i="3"/>
  <c r="L30" i="3"/>
  <c r="J30" i="3"/>
  <c r="I30" i="3"/>
  <c r="J29" i="3"/>
  <c r="H29" i="3"/>
  <c r="V24" i="3"/>
  <c r="N24" i="3"/>
  <c r="I24" i="3"/>
  <c r="J23" i="3"/>
  <c r="H23" i="3"/>
  <c r="L22" i="3"/>
  <c r="J22" i="3"/>
  <c r="H22" i="3"/>
  <c r="L21" i="3"/>
  <c r="J21" i="3"/>
  <c r="H21" i="3"/>
  <c r="V18" i="3"/>
  <c r="N18" i="3"/>
  <c r="J17" i="3"/>
  <c r="I17" i="3"/>
  <c r="J16" i="3"/>
  <c r="I16" i="3"/>
  <c r="J15" i="3"/>
  <c r="I15" i="3"/>
  <c r="L14" i="3"/>
  <c r="L18" i="3" s="1"/>
  <c r="J14" i="3"/>
  <c r="H14" i="3"/>
  <c r="H18" i="3" s="1"/>
  <c r="D8" i="3"/>
  <c r="C13" i="2"/>
  <c r="B8" i="2"/>
  <c r="J30" i="1"/>
  <c r="J26" i="1"/>
  <c r="J20" i="1"/>
  <c r="F19" i="1"/>
  <c r="F16" i="1"/>
  <c r="J14" i="1"/>
  <c r="F14" i="1"/>
  <c r="J13" i="1"/>
  <c r="F13" i="1"/>
  <c r="J12" i="1"/>
  <c r="F12" i="1"/>
  <c r="F1" i="1"/>
  <c r="J18" i="3" l="1"/>
  <c r="L24" i="3"/>
  <c r="V25" i="3"/>
  <c r="H34" i="3"/>
  <c r="H35" i="3" s="1"/>
  <c r="D18" i="1" s="1"/>
  <c r="L34" i="3"/>
  <c r="N25" i="3"/>
  <c r="J34" i="3"/>
  <c r="J35" i="3" s="1"/>
  <c r="J24" i="3"/>
  <c r="D13" i="2" s="1"/>
  <c r="I34" i="3"/>
  <c r="C16" i="2" s="1"/>
  <c r="I18" i="3"/>
  <c r="C12" i="2" s="1"/>
  <c r="H24" i="3"/>
  <c r="B13" i="2" s="1"/>
  <c r="V35" i="3"/>
  <c r="B17" i="2"/>
  <c r="D12" i="2"/>
  <c r="B12" i="2"/>
  <c r="L25" i="3"/>
  <c r="B16" i="2"/>
  <c r="D16" i="2" l="1"/>
  <c r="J25" i="3"/>
  <c r="J36" i="3" s="1"/>
  <c r="I25" i="3"/>
  <c r="L35" i="3"/>
  <c r="V36" i="3"/>
  <c r="I35" i="3"/>
  <c r="C17" i="2" s="1"/>
  <c r="N36" i="3"/>
  <c r="H25" i="3"/>
  <c r="D17" i="1" s="1"/>
  <c r="L36" i="3"/>
  <c r="I36" i="3"/>
  <c r="C19" i="2" s="1"/>
  <c r="C14" i="2"/>
  <c r="E17" i="1"/>
  <c r="D17" i="2"/>
  <c r="D14" i="2"/>
  <c r="E18" i="1" l="1"/>
  <c r="F18" i="1" s="1"/>
  <c r="H36" i="3"/>
  <c r="B19" i="2" s="1"/>
  <c r="E20" i="1"/>
  <c r="B14" i="2"/>
  <c r="D19" i="2"/>
  <c r="F22" i="1"/>
  <c r="D20" i="1"/>
  <c r="F23" i="1"/>
  <c r="F25" i="1"/>
  <c r="F17" i="1"/>
  <c r="F20" i="1" s="1"/>
  <c r="F24" i="1"/>
  <c r="F26" i="1" l="1"/>
  <c r="J28" i="1" s="1"/>
  <c r="I29" i="1" l="1"/>
  <c r="J29" i="1" s="1"/>
  <c r="J31" i="1" s="1"/>
</calcChain>
</file>

<file path=xl/sharedStrings.xml><?xml version="1.0" encoding="utf-8"?>
<sst xmlns="http://schemas.openxmlformats.org/spreadsheetml/2006/main" count="424" uniqueCount="219">
  <si>
    <t>eM.Ve s.r.o.</t>
  </si>
  <si>
    <t>V module</t>
  </si>
  <si>
    <t>Hlavička1</t>
  </si>
  <si>
    <t>Mena</t>
  </si>
  <si>
    <t>Hlavička2</t>
  </si>
  <si>
    <t>Obdobie</t>
  </si>
  <si>
    <t xml:space="preserve"> Stavba : Stav.úpravy časti skladového objektu na mäsovýrobu a prístavba bitúnku</t>
  </si>
  <si>
    <t>Miesto:</t>
  </si>
  <si>
    <t>Rozpočet</t>
  </si>
  <si>
    <t>Krycí list rozpočtu v</t>
  </si>
  <si>
    <t>EUR</t>
  </si>
  <si>
    <t xml:space="preserve"> Objekt : Klimatizácia</t>
  </si>
  <si>
    <t>JKSO :</t>
  </si>
  <si>
    <t>Čerpanie</t>
  </si>
  <si>
    <t>Krycí list splátky v</t>
  </si>
  <si>
    <t>za obdobie</t>
  </si>
  <si>
    <t>Mesiac 2015</t>
  </si>
  <si>
    <t xml:space="preserve"> </t>
  </si>
  <si>
    <t>VK</t>
  </si>
  <si>
    <t>Krycí list výrobnej kalkulácie v</t>
  </si>
  <si>
    <t xml:space="preserve"> Rozpočet:  </t>
  </si>
  <si>
    <t xml:space="preserve">Zmluva č.:  </t>
  </si>
  <si>
    <t xml:space="preserve">Spracoval: </t>
  </si>
  <si>
    <t>Dňa:</t>
  </si>
  <si>
    <t>VF</t>
  </si>
  <si>
    <t xml:space="preserve"> Odberateľ: MAZURÁK, s.r.o. č.46, 029 46 Sihelné </t>
  </si>
  <si>
    <t>IČO:</t>
  </si>
  <si>
    <t>OP</t>
  </si>
  <si>
    <t>Krycí list OP v</t>
  </si>
  <si>
    <t>DIČ:</t>
  </si>
  <si>
    <t>IČ DPH:</t>
  </si>
  <si>
    <t>Dodávateľ:</t>
  </si>
  <si>
    <t xml:space="preserve"> Projektant: eM.Ve. s.r.o.,Žilina- Ing. M.Vons </t>
  </si>
  <si>
    <t>36437212</t>
  </si>
  <si>
    <t>A</t>
  </si>
  <si>
    <t xml:space="preserve"> ZRN</t>
  </si>
  <si>
    <t>Konštrukcie</t>
  </si>
  <si>
    <t>Špecifikovaný materiál</t>
  </si>
  <si>
    <t>Spolu ZRN</t>
  </si>
  <si>
    <t>B</t>
  </si>
  <si>
    <t>IN - Individuálne náklady</t>
  </si>
  <si>
    <t xml:space="preserve"> HSV:</t>
  </si>
  <si>
    <t xml:space="preserve"> Práce nadčas</t>
  </si>
  <si>
    <t xml:space="preserve"> PSV:</t>
  </si>
  <si>
    <t xml:space="preserve"> Murárske výpomoce</t>
  </si>
  <si>
    <t xml:space="preserve"> MCE:</t>
  </si>
  <si>
    <t xml:space="preserve"> Bez pevnej podlahy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</si>
  <si>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</si>
  <si>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</si>
  <si>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</si>
  <si>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</si>
  <si>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</si>
  <si>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</si>
  <si>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</si>
  <si>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Zariadenie staveniska</t>
  </si>
  <si>
    <t xml:space="preserve"> Ostatné náklady uvedené v rozpočte</t>
  </si>
  <si>
    <t xml:space="preserve"> Prevádzkové vplyvy</t>
  </si>
  <si>
    <t xml:space="preserve"> Inžinierska činnosť</t>
  </si>
  <si>
    <t xml:space="preserve"> Sťažené podmienky</t>
  </si>
  <si>
    <t xml:space="preserve"> Projektové práce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</si>
  <si>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</si>
  <si>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</si>
  <si>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</si>
  <si>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</si>
  <si>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</si>
  <si>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</si>
  <si>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</si>
  <si>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</si>
  <si>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 xml:space="preserve"> DPH  20% z:</t>
  </si>
  <si>
    <t>dátum:</t>
  </si>
  <si>
    <t xml:space="preserve"> DPH   0% z:</t>
  </si>
  <si>
    <t xml:space="preserve">Sučet riadkov 21 až 23: </t>
  </si>
  <si>
    <t>F</t>
  </si>
  <si>
    <t xml:space="preserve"> Odpočet - prípočet</t>
  </si>
  <si>
    <t>odberateľ, obstarávateľ</t>
  </si>
  <si>
    <t>dodávateľ, zhotoviteľ</t>
  </si>
  <si>
    <t xml:space="preserve">Odberateľ: MAZURÁK, s.r.o. č.46, 029 46 Sihelné </t>
  </si>
  <si>
    <t xml:space="preserve">Projektant: eM.Ve. s.r.o.,Žilina- Ing. M.Vons </t>
  </si>
  <si>
    <t xml:space="preserve">JKSO : </t>
  </si>
  <si>
    <t>Rekapitulácia rozpočtu v</t>
  </si>
  <si>
    <t xml:space="preserve">Dodávateľ: </t>
  </si>
  <si>
    <t>Rekapitulácia splátky v</t>
  </si>
  <si>
    <t>Rekapitulácia výrobnej kalkulácie v</t>
  </si>
  <si>
    <t>Stavba : Stav.úpravy časti skladového objektu na mäsovýrobu a prístavba bitúnku</t>
  </si>
  <si>
    <t>Objekt : Klimatizácia</t>
  </si>
  <si>
    <t>Rekapitulácia OP v</t>
  </si>
  <si>
    <t>Popis položky, stavebného dielu, remesla</t>
  </si>
  <si>
    <t>Špecifikovaný</t>
  </si>
  <si>
    <t>Spolu</t>
  </si>
  <si>
    <t>Nh</t>
  </si>
  <si>
    <t>materiál</t>
  </si>
  <si>
    <t>713 - Izolácie tepelné</t>
  </si>
  <si>
    <t>733 - Rozvod potrubia</t>
  </si>
  <si>
    <t xml:space="preserve">PRÁCE A DODÁVKY PSV  spolu: </t>
  </si>
  <si>
    <t>M24 - 158 Montáž VZT zariadení a sušiarní</t>
  </si>
  <si>
    <t>PRÁCE A DODÁVKY M</t>
  </si>
  <si>
    <t>Za rozpočet celkom:</t>
  </si>
  <si>
    <t>Počet des.miest</t>
  </si>
  <si>
    <t>Formát</t>
  </si>
  <si>
    <t>Prehľad rozpočtových nákladov v</t>
  </si>
  <si>
    <t>Súpis vykonaných prác a dodávok v</t>
  </si>
  <si>
    <t>Prehľad kalkulovaných nákladov v</t>
  </si>
  <si>
    <t>Súpis plánovaných prác a dodávok v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</si>
  <si>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</si>
  <si>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</si>
  <si>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</si>
  <si>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</si>
  <si>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</si>
  <si>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</si>
  <si>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</si>
  <si>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</si>
  <si>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</si>
  <si>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</si>
  <si>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</si>
  <si>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</si>
  <si>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</si>
  <si>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</si>
  <si>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</si>
  <si>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Klasifikácia</t>
  </si>
  <si>
    <t>Katalógové</t>
  </si>
  <si>
    <t>AC</t>
  </si>
  <si>
    <t>AD</t>
  </si>
  <si>
    <t>Jedn. cena</t>
  </si>
  <si>
    <t>Index JC</t>
  </si>
  <si>
    <t>Index mn.</t>
  </si>
  <si>
    <t>Zaradenie</t>
  </si>
  <si>
    <t>Lev0</t>
  </si>
  <si>
    <t>číslo</t>
  </si>
  <si>
    <t>cen.</t>
  </si>
  <si>
    <t>výkaz-výmer</t>
  </si>
  <si>
    <t>výmera</t>
  </si>
  <si>
    <t>jednotka</t>
  </si>
  <si>
    <t>cena</t>
  </si>
  <si>
    <t>a práce</t>
  </si>
  <si>
    <t>%</t>
  </si>
  <si>
    <t>rozpočtované</t>
  </si>
  <si>
    <t>od začiatku</t>
  </si>
  <si>
    <t>zostatok</t>
  </si>
  <si>
    <t>z režimu stavba</t>
  </si>
  <si>
    <t>položky</t>
  </si>
  <si>
    <t>pre tlač</t>
  </si>
  <si>
    <t>produkcie</t>
  </si>
  <si>
    <t>ceny</t>
  </si>
  <si>
    <t>pre KL</t>
  </si>
  <si>
    <t>pozícia</t>
  </si>
  <si>
    <t>PRÁCE A DODÁVKY PSV</t>
  </si>
  <si>
    <t xml:space="preserve">    1  </t>
  </si>
  <si>
    <t>713</t>
  </si>
  <si>
    <t>713401204</t>
  </si>
  <si>
    <t>Montáž rúrok z PE hr. 15-20 mm, vnút. priemer do 38</t>
  </si>
  <si>
    <t>m</t>
  </si>
  <si>
    <t xml:space="preserve">                    </t>
  </si>
  <si>
    <t>I</t>
  </si>
  <si>
    <t>71340-1204</t>
  </si>
  <si>
    <t xml:space="preserve">  .  .  </t>
  </si>
  <si>
    <t>IK</t>
  </si>
  <si>
    <t>S</t>
  </si>
  <si>
    <t xml:space="preserve">    2  </t>
  </si>
  <si>
    <t>MAT</t>
  </si>
  <si>
    <t>2723A3901</t>
  </si>
  <si>
    <t>Puzdrá závesné K-FLEX ST pr.puz. 6 mm 09 006</t>
  </si>
  <si>
    <t>2</t>
  </si>
  <si>
    <t>IZ</t>
  </si>
  <si>
    <t xml:space="preserve">    3  </t>
  </si>
  <si>
    <t>2723A4100*</t>
  </si>
  <si>
    <t>Puzdro závesné K-FLEX ST -pr.puz.10 mm -STZX 19 010</t>
  </si>
  <si>
    <t>kus</t>
  </si>
  <si>
    <t>2723A4101</t>
  </si>
  <si>
    <t>25.13.30</t>
  </si>
  <si>
    <t xml:space="preserve">STZX 19 018         </t>
  </si>
  <si>
    <t xml:space="preserve">    4  </t>
  </si>
  <si>
    <t>2724A9019</t>
  </si>
  <si>
    <t>Páska samolepiaca - šír.50 mm, dĺž.25 m -25 050</t>
  </si>
  <si>
    <t>25.24.21</t>
  </si>
  <si>
    <t xml:space="preserve">ALSTPX 25 050       </t>
  </si>
  <si>
    <t xml:space="preserve">713 - Izolácie tepelné  spolu: </t>
  </si>
  <si>
    <t xml:space="preserve">    5  </t>
  </si>
  <si>
    <t>731</t>
  </si>
  <si>
    <t>733225300*</t>
  </si>
  <si>
    <t>Potrubie medené mäkké spojované lisovaním DN 6</t>
  </si>
  <si>
    <t>73322-5301</t>
  </si>
  <si>
    <t xml:space="preserve">    6  </t>
  </si>
  <si>
    <t>733225301</t>
  </si>
  <si>
    <t>Potrubie medené mäkké spojované lisovaním DN 10</t>
  </si>
  <si>
    <t xml:space="preserve">    7  </t>
  </si>
  <si>
    <t>733291101</t>
  </si>
  <si>
    <t>Tlaková skúška potrubia Cu do d 35</t>
  </si>
  <si>
    <t>73329-1101</t>
  </si>
  <si>
    <t>45.33.11</t>
  </si>
  <si>
    <t xml:space="preserve">733 - Rozvod potrubia  spolu: </t>
  </si>
  <si>
    <t xml:space="preserve">    8  </t>
  </si>
  <si>
    <t>924</t>
  </si>
  <si>
    <t>24</t>
  </si>
  <si>
    <t>M24 - 158 Montáž vzduchotechnických zariadení a sušiarní</t>
  </si>
  <si>
    <t>M</t>
  </si>
  <si>
    <t>7</t>
  </si>
  <si>
    <t>MK</t>
  </si>
  <si>
    <t xml:space="preserve">    9  </t>
  </si>
  <si>
    <t>429_PCVNJ</t>
  </si>
  <si>
    <t>Vnútorná klimatizačná jednotka MULTISPLIT  AR12TXEAAWKNEU</t>
  </si>
  <si>
    <t>29.23.20</t>
  </si>
  <si>
    <t>MZ</t>
  </si>
  <si>
    <t xml:space="preserve">   10  </t>
  </si>
  <si>
    <t>429_PCVOJ</t>
  </si>
  <si>
    <t>Vonkajšia klimatizačná jednotka MULTISPLIT  AJ100TXJKG/EU</t>
  </si>
  <si>
    <t xml:space="preserve">   11  </t>
  </si>
  <si>
    <t>999990360</t>
  </si>
  <si>
    <t>Doprava materiálu</t>
  </si>
  <si>
    <t xml:space="preserve">   12  </t>
  </si>
  <si>
    <t>948</t>
  </si>
  <si>
    <t>489990007</t>
  </si>
  <si>
    <t>Uvedenie VZT jednotiek prevádzky</t>
  </si>
  <si>
    <t>kpl</t>
  </si>
  <si>
    <t>73999-0007</t>
  </si>
  <si>
    <t>45.00.00</t>
  </si>
  <si>
    <t xml:space="preserve">M24 - 158 Montáž VZT zariadení a sušiarní  spolu: </t>
  </si>
  <si>
    <t xml:space="preserve">PRÁCE A DODÁVKY M  spolu: </t>
  </si>
  <si>
    <t xml:space="preserve">Dátum: </t>
  </si>
  <si>
    <t>Dátum: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</si>
</sst>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&quot; Sk&quot;;[Red]\-#,##0&quot; Sk&quot;"/>
    <numFmt numFmtId="165" formatCode="\ #,##0&quot; Sk &quot;;\-#,##0&quot; Sk &quot;;&quot; - Sk &quot;;@\ "/>
    <numFmt numFmtId="166" formatCode="#,##0.00\ [$€-41B];[Red]\-#,##0.00\ [$€-41B]"/>
    <numFmt numFmtId="167" formatCode="0.00\ %"/>
    <numFmt numFmtId="168" formatCode="#,##0\ "/>
    <numFmt numFmtId="169" formatCode="#,##0.00000"/>
    <numFmt numFmtId="170" formatCode="#,##0.000"/>
    <numFmt numFmtId="171" formatCode="0.000"/>
    <numFmt numFmtId="172" formatCode="#,##0.0"/>
    <numFmt numFmtId="173" formatCode="#,##0.0000"/>
  </numFmts>
  <fonts count="23">
    <font>
      <sz val="10"/>
      <name val="Arial"/>
      <charset val="238"/>
    </font>
    <font>
      <sz val="10"/>
      <name val="Arial"/>
      <family val="2"/>
      <charset val="238"/>
    </font>
    <font>
      <b/>
      <sz val="7"/>
      <name val="Letter Gothic CE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800080"/>
      <name val="Calibri"/>
      <family val="2"/>
      <charset val="238"/>
    </font>
    <font>
      <sz val="10"/>
      <name val="Arial CE"/>
      <charset val="238"/>
    </font>
    <font>
      <i/>
      <sz val="11"/>
      <color rgb="FF80808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i/>
      <sz val="16"/>
      <name val="Arial"/>
      <family val="2"/>
      <charset val="238"/>
    </font>
    <font>
      <sz val="11"/>
      <color rgb="FF808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u/>
      <sz val="10"/>
      <name val="Arial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b/>
      <sz val="8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A6CAF0"/>
        <bgColor rgb="FFA0E0E0"/>
      </patternFill>
    </fill>
    <fill>
      <patternFill patternType="solid">
        <fgColor rgb="FFFF8080"/>
        <bgColor rgb="FFCC9CCC"/>
      </patternFill>
    </fill>
    <fill>
      <patternFill patternType="solid">
        <fgColor rgb="FFFFFFC0"/>
        <bgColor rgb="FFFFFF99"/>
      </patternFill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CC99FF"/>
      </patternFill>
    </fill>
    <fill>
      <patternFill patternType="solid">
        <fgColor rgb="FF996666"/>
        <bgColor rgb="FF808080"/>
      </patternFill>
    </fill>
    <fill>
      <patternFill patternType="solid">
        <fgColor rgb="FF999933"/>
        <bgColor rgb="FF808000"/>
      </patternFill>
    </fill>
    <fill>
      <patternFill patternType="solid">
        <fgColor rgb="FFCC99FF"/>
        <bgColor rgb="FFCC9CCC"/>
      </patternFill>
    </fill>
    <fill>
      <patternFill patternType="solid">
        <fgColor rgb="FF969696"/>
        <bgColor rgb="FF808080"/>
      </patternFill>
    </fill>
    <fill>
      <patternFill patternType="solid">
        <fgColor rgb="FF3333CC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</fills>
  <borders count="65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thick">
        <color rgb="FF3333CC"/>
      </bottom>
      <diagonal/>
    </border>
    <border>
      <left style="thick">
        <color rgb="FF424242"/>
      </left>
      <right style="thick">
        <color rgb="FF424242"/>
      </right>
      <top style="thick">
        <color rgb="FF424242"/>
      </top>
      <bottom style="thick">
        <color rgb="FF424242"/>
      </bottom>
      <diagonal/>
    </border>
    <border>
      <left/>
      <right/>
      <top/>
      <bottom style="thick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/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hair">
        <color auto="1"/>
      </left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</borders>
  <cellStyleXfs count="48">
    <xf numFmtId="0" fontId="0" fillId="0" borderId="0"/>
    <xf numFmtId="0" fontId="2" fillId="0" borderId="1">
      <alignment vertical="center"/>
    </xf>
    <xf numFmtId="0" fontId="1" fillId="0" borderId="0" applyBorder="0">
      <alignment vertical="center"/>
    </xf>
    <xf numFmtId="164" fontId="2" fillId="0" borderId="1"/>
    <xf numFmtId="0" fontId="1" fillId="0" borderId="1"/>
    <xf numFmtId="165" fontId="1" fillId="0" borderId="0" applyBorder="0" applyProtection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4" borderId="0" applyBorder="0" applyProtection="0"/>
    <xf numFmtId="0" fontId="3" fillId="6" borderId="0" applyBorder="0" applyProtection="0"/>
    <xf numFmtId="0" fontId="3" fillId="3" borderId="0" applyBorder="0" applyProtection="0"/>
    <xf numFmtId="0" fontId="3" fillId="7" borderId="0" applyBorder="0" applyProtection="0"/>
    <xf numFmtId="0" fontId="3" fillId="8" borderId="0" applyBorder="0" applyProtection="0"/>
    <xf numFmtId="0" fontId="3" fillId="6" borderId="0" applyBorder="0" applyProtection="0"/>
    <xf numFmtId="0" fontId="3" fillId="4" borderId="0" applyBorder="0" applyProtection="0"/>
    <xf numFmtId="0" fontId="4" fillId="6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8" borderId="0" applyBorder="0" applyProtection="0"/>
    <xf numFmtId="0" fontId="4" fillId="6" borderId="0" applyBorder="0" applyProtection="0"/>
    <xf numFmtId="0" fontId="4" fillId="3" borderId="0" applyBorder="0" applyProtection="0"/>
    <xf numFmtId="0" fontId="5" fillId="0" borderId="2" applyProtection="0"/>
    <xf numFmtId="0" fontId="6" fillId="11" borderId="0" applyBorder="0" applyProtection="0"/>
    <xf numFmtId="0" fontId="7" fillId="0" borderId="0"/>
    <xf numFmtId="0" fontId="8" fillId="0" borderId="0" applyBorder="0" applyProtection="0"/>
    <xf numFmtId="0" fontId="9" fillId="12" borderId="3" applyProtection="0"/>
    <xf numFmtId="0" fontId="10" fillId="0" borderId="0" applyBorder="0" applyProtection="0">
      <alignment horizontal="center" textRotation="90"/>
    </xf>
    <xf numFmtId="0" fontId="11" fillId="7" borderId="0" applyBorder="0" applyProtection="0"/>
    <xf numFmtId="0" fontId="7" fillId="0" borderId="0"/>
    <xf numFmtId="0" fontId="7" fillId="0" borderId="0"/>
    <xf numFmtId="0" fontId="7" fillId="0" borderId="0"/>
    <xf numFmtId="0" fontId="12" fillId="0" borderId="0" applyBorder="0" applyProtection="0"/>
    <xf numFmtId="0" fontId="13" fillId="0" borderId="4" applyProtection="0"/>
    <xf numFmtId="0" fontId="14" fillId="6" borderId="0" applyBorder="0" applyProtection="0"/>
    <xf numFmtId="0" fontId="2" fillId="0" borderId="0" applyBorder="0">
      <alignment vertical="center"/>
    </xf>
    <xf numFmtId="0" fontId="13" fillId="0" borderId="0" applyBorder="0" applyProtection="0"/>
    <xf numFmtId="0" fontId="2" fillId="0" borderId="5">
      <alignment vertical="center"/>
    </xf>
    <xf numFmtId="0" fontId="8" fillId="0" borderId="0" applyBorder="0" applyProtection="0"/>
    <xf numFmtId="166" fontId="15" fillId="0" borderId="0" applyBorder="0" applyProtection="0"/>
    <xf numFmtId="0" fontId="4" fillId="13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6" borderId="0" applyBorder="0" applyProtection="0"/>
  </cellStyleXfs>
  <cellXfs count="170">
    <xf numFmtId="0" fontId="0" fillId="0" borderId="0" xfId="0"/>
    <xf numFmtId="0" fontId="16" fillId="0" borderId="61" xfId="0" applyFont="1" applyBorder="1" applyAlignment="1">
      <alignment horizontal="center"/>
    </xf>
    <xf numFmtId="0" fontId="16" fillId="0" borderId="0" xfId="33" applyFont="1"/>
    <xf numFmtId="0" fontId="16" fillId="0" borderId="0" xfId="33" applyFont="1" applyAlignment="1">
      <alignment horizontal="left" vertical="center"/>
    </xf>
    <xf numFmtId="0" fontId="17" fillId="0" borderId="0" xfId="32" applyFont="1" applyAlignment="1">
      <alignment horizontal="left" vertical="center"/>
    </xf>
    <xf numFmtId="0" fontId="18" fillId="0" borderId="0" xfId="32" applyFont="1"/>
    <xf numFmtId="0" fontId="16" fillId="0" borderId="6" xfId="33" applyFont="1" applyBorder="1" applyAlignment="1">
      <alignment horizontal="left" vertical="center"/>
    </xf>
    <xf numFmtId="0" fontId="16" fillId="0" borderId="7" xfId="33" applyFont="1" applyBorder="1" applyAlignment="1">
      <alignment horizontal="left" vertical="center"/>
    </xf>
    <xf numFmtId="0" fontId="16" fillId="0" borderId="7" xfId="33" applyFont="1" applyBorder="1" applyAlignment="1">
      <alignment horizontal="right" vertical="center"/>
    </xf>
    <xf numFmtId="0" fontId="16" fillId="0" borderId="8" xfId="33" applyFont="1" applyBorder="1" applyAlignment="1">
      <alignment horizontal="left" vertical="center"/>
    </xf>
    <xf numFmtId="0" fontId="19" fillId="0" borderId="0" xfId="32" applyFont="1"/>
    <xf numFmtId="0" fontId="19" fillId="0" borderId="0" xfId="32" applyFont="1" applyProtection="1">
      <protection locked="0"/>
    </xf>
    <xf numFmtId="49" fontId="19" fillId="0" borderId="0" xfId="32" applyNumberFormat="1" applyFont="1"/>
    <xf numFmtId="0" fontId="16" fillId="0" borderId="9" xfId="33" applyFont="1" applyBorder="1" applyAlignment="1">
      <alignment horizontal="left" vertical="center"/>
    </xf>
    <xf numFmtId="0" fontId="16" fillId="0" borderId="10" xfId="33" applyFont="1" applyBorder="1" applyAlignment="1">
      <alignment horizontal="left" vertical="center"/>
    </xf>
    <xf numFmtId="0" fontId="16" fillId="0" borderId="10" xfId="33" applyFont="1" applyBorder="1" applyAlignment="1">
      <alignment horizontal="right" vertical="center"/>
    </xf>
    <xf numFmtId="0" fontId="16" fillId="0" borderId="11" xfId="33" applyFont="1" applyBorder="1" applyAlignment="1">
      <alignment horizontal="left" vertical="center"/>
    </xf>
    <xf numFmtId="0" fontId="16" fillId="0" borderId="12" xfId="33" applyFont="1" applyBorder="1" applyAlignment="1">
      <alignment horizontal="left" vertical="center"/>
    </xf>
    <xf numFmtId="0" fontId="16" fillId="0" borderId="13" xfId="33" applyFont="1" applyBorder="1" applyAlignment="1">
      <alignment horizontal="left" vertical="center"/>
    </xf>
    <xf numFmtId="0" fontId="16" fillId="0" borderId="13" xfId="33" applyFont="1" applyBorder="1" applyAlignment="1">
      <alignment horizontal="right" vertical="center"/>
    </xf>
    <xf numFmtId="0" fontId="16" fillId="0" borderId="14" xfId="33" applyFont="1" applyBorder="1" applyAlignment="1">
      <alignment horizontal="left" vertical="center"/>
    </xf>
    <xf numFmtId="0" fontId="16" fillId="0" borderId="15" xfId="33" applyFont="1" applyBorder="1" applyAlignment="1">
      <alignment horizontal="left" vertical="center"/>
    </xf>
    <xf numFmtId="0" fontId="16" fillId="0" borderId="16" xfId="33" applyFont="1" applyBorder="1" applyAlignment="1">
      <alignment horizontal="left" vertical="center"/>
    </xf>
    <xf numFmtId="0" fontId="16" fillId="0" borderId="16" xfId="33" applyFont="1" applyBorder="1" applyAlignment="1">
      <alignment horizontal="right" vertical="center"/>
    </xf>
    <xf numFmtId="49" fontId="16" fillId="0" borderId="17" xfId="33" applyNumberFormat="1" applyFont="1" applyBorder="1" applyAlignment="1">
      <alignment horizontal="left" vertical="center"/>
    </xf>
    <xf numFmtId="0" fontId="16" fillId="0" borderId="18" xfId="33" applyFont="1" applyBorder="1" applyAlignment="1">
      <alignment horizontal="left" vertical="center"/>
    </xf>
    <xf numFmtId="0" fontId="16" fillId="0" borderId="19" xfId="33" applyFont="1" applyBorder="1" applyAlignment="1">
      <alignment horizontal="left" vertical="center"/>
    </xf>
    <xf numFmtId="0" fontId="16" fillId="0" borderId="20" xfId="33" applyFont="1" applyBorder="1" applyAlignment="1">
      <alignment horizontal="left" vertical="center"/>
    </xf>
    <xf numFmtId="49" fontId="16" fillId="0" borderId="10" xfId="33" applyNumberFormat="1" applyFont="1" applyBorder="1" applyAlignment="1">
      <alignment horizontal="left" vertical="center"/>
    </xf>
    <xf numFmtId="0" fontId="16" fillId="0" borderId="21" xfId="33" applyFont="1" applyBorder="1" applyAlignment="1">
      <alignment horizontal="left" vertical="center"/>
    </xf>
    <xf numFmtId="0" fontId="16" fillId="0" borderId="22" xfId="33" applyFont="1" applyBorder="1" applyAlignment="1">
      <alignment horizontal="left" vertical="center"/>
    </xf>
    <xf numFmtId="0" fontId="16" fillId="0" borderId="23" xfId="33" applyFont="1" applyBorder="1" applyAlignment="1">
      <alignment horizontal="left" vertical="center"/>
    </xf>
    <xf numFmtId="0" fontId="16" fillId="0" borderId="6" xfId="33" applyFont="1" applyBorder="1" applyAlignment="1">
      <alignment horizontal="right" vertical="center"/>
    </xf>
    <xf numFmtId="3" fontId="16" fillId="0" borderId="24" xfId="33" applyNumberFormat="1" applyFont="1" applyBorder="1" applyAlignment="1">
      <alignment horizontal="right" vertical="center"/>
    </xf>
    <xf numFmtId="3" fontId="16" fillId="0" borderId="8" xfId="33" applyNumberFormat="1" applyFont="1" applyBorder="1" applyAlignment="1">
      <alignment horizontal="right" vertical="center"/>
    </xf>
    <xf numFmtId="0" fontId="16" fillId="0" borderId="18" xfId="33" applyFont="1" applyBorder="1" applyAlignment="1">
      <alignment horizontal="right" vertical="center"/>
    </xf>
    <xf numFmtId="3" fontId="16" fillId="0" borderId="25" xfId="33" applyNumberFormat="1" applyFont="1" applyBorder="1" applyAlignment="1">
      <alignment horizontal="right" vertical="center"/>
    </xf>
    <xf numFmtId="0" fontId="16" fillId="0" borderId="19" xfId="33" applyFont="1" applyBorder="1" applyAlignment="1">
      <alignment horizontal="right" vertical="center"/>
    </xf>
    <xf numFmtId="3" fontId="16" fillId="0" borderId="20" xfId="33" applyNumberFormat="1" applyFont="1" applyBorder="1" applyAlignment="1">
      <alignment horizontal="right" vertical="center"/>
    </xf>
    <xf numFmtId="0" fontId="16" fillId="0" borderId="21" xfId="33" applyFont="1" applyBorder="1" applyAlignment="1">
      <alignment horizontal="right" vertical="center"/>
    </xf>
    <xf numFmtId="3" fontId="16" fillId="0" borderId="26" xfId="33" applyNumberFormat="1" applyFont="1" applyBorder="1" applyAlignment="1">
      <alignment horizontal="right" vertical="center"/>
    </xf>
    <xf numFmtId="0" fontId="16" fillId="0" borderId="22" xfId="33" applyFont="1" applyBorder="1" applyAlignment="1">
      <alignment horizontal="right" vertical="center"/>
    </xf>
    <xf numFmtId="3" fontId="16" fillId="0" borderId="23" xfId="33" applyNumberFormat="1" applyFont="1" applyBorder="1" applyAlignment="1">
      <alignment horizontal="right" vertical="center"/>
    </xf>
    <xf numFmtId="0" fontId="20" fillId="0" borderId="27" xfId="33" applyFont="1" applyBorder="1" applyAlignment="1">
      <alignment horizontal="center" vertical="center"/>
    </xf>
    <xf numFmtId="0" fontId="16" fillId="0" borderId="28" xfId="33" applyFont="1" applyBorder="1" applyAlignment="1">
      <alignment horizontal="left" vertical="center"/>
    </xf>
    <xf numFmtId="0" fontId="16" fillId="0" borderId="28" xfId="33" applyFont="1" applyBorder="1" applyAlignment="1">
      <alignment horizontal="center" vertical="center"/>
    </xf>
    <xf numFmtId="0" fontId="16" fillId="0" borderId="29" xfId="33" applyFont="1" applyBorder="1" applyAlignment="1">
      <alignment horizontal="center" vertical="center"/>
    </xf>
    <xf numFmtId="0" fontId="16" fillId="0" borderId="30" xfId="33" applyFont="1" applyBorder="1" applyAlignment="1">
      <alignment horizontal="center" vertical="center"/>
    </xf>
    <xf numFmtId="0" fontId="16" fillId="0" borderId="31" xfId="33" applyFont="1" applyBorder="1" applyAlignment="1">
      <alignment horizontal="center" vertical="center"/>
    </xf>
    <xf numFmtId="0" fontId="16" fillId="0" borderId="32" xfId="33" applyFont="1" applyBorder="1" applyAlignment="1">
      <alignment horizontal="center" vertical="center"/>
    </xf>
    <xf numFmtId="0" fontId="16" fillId="0" borderId="33" xfId="33" applyFont="1" applyBorder="1" applyAlignment="1">
      <alignment horizontal="center" vertical="center"/>
    </xf>
    <xf numFmtId="0" fontId="16" fillId="0" borderId="34" xfId="33" applyFont="1" applyBorder="1" applyAlignment="1">
      <alignment horizontal="left" vertical="center"/>
    </xf>
    <xf numFmtId="4" fontId="16" fillId="0" borderId="34" xfId="33" applyNumberFormat="1" applyFont="1" applyBorder="1" applyAlignment="1">
      <alignment horizontal="right" vertical="center"/>
    </xf>
    <xf numFmtId="4" fontId="16" fillId="0" borderId="35" xfId="33" applyNumberFormat="1" applyFont="1" applyBorder="1" applyAlignment="1">
      <alignment horizontal="right" vertical="center"/>
    </xf>
    <xf numFmtId="0" fontId="16" fillId="0" borderId="36" xfId="33" applyFont="1" applyBorder="1" applyAlignment="1">
      <alignment horizontal="left" vertical="center"/>
    </xf>
    <xf numFmtId="0" fontId="16" fillId="0" borderId="37" xfId="33" applyFont="1" applyBorder="1" applyAlignment="1">
      <alignment horizontal="left" vertical="center"/>
    </xf>
    <xf numFmtId="0" fontId="16" fillId="0" borderId="38" xfId="33" applyFont="1" applyBorder="1" applyAlignment="1">
      <alignment horizontal="center" vertical="center"/>
    </xf>
    <xf numFmtId="0" fontId="16" fillId="0" borderId="5" xfId="33" applyFont="1" applyBorder="1" applyAlignment="1">
      <alignment horizontal="left" vertical="center"/>
    </xf>
    <xf numFmtId="4" fontId="16" fillId="0" borderId="5" xfId="33" applyNumberFormat="1" applyFont="1" applyBorder="1" applyAlignment="1">
      <alignment horizontal="right" vertical="center"/>
    </xf>
    <xf numFmtId="0" fontId="16" fillId="0" borderId="39" xfId="33" applyFont="1" applyBorder="1" applyAlignment="1">
      <alignment horizontal="left" vertical="center"/>
    </xf>
    <xf numFmtId="4" fontId="16" fillId="0" borderId="40" xfId="33" applyNumberFormat="1" applyFont="1" applyBorder="1" applyAlignment="1">
      <alignment horizontal="right" vertical="center"/>
    </xf>
    <xf numFmtId="4" fontId="16" fillId="0" borderId="41" xfId="33" applyNumberFormat="1" applyFont="1" applyBorder="1" applyAlignment="1">
      <alignment horizontal="right" vertical="center"/>
    </xf>
    <xf numFmtId="0" fontId="16" fillId="0" borderId="42" xfId="33" applyFont="1" applyBorder="1" applyAlignment="1">
      <alignment horizontal="center" vertical="center"/>
    </xf>
    <xf numFmtId="0" fontId="16" fillId="0" borderId="43" xfId="33" applyFont="1" applyBorder="1" applyAlignment="1">
      <alignment horizontal="left" vertical="center"/>
    </xf>
    <xf numFmtId="4" fontId="16" fillId="0" borderId="43" xfId="33" applyNumberFormat="1" applyFont="1" applyBorder="1" applyAlignment="1">
      <alignment horizontal="right" vertical="center"/>
    </xf>
    <xf numFmtId="4" fontId="16" fillId="0" borderId="44" xfId="33" applyNumberFormat="1" applyFont="1" applyBorder="1" applyAlignment="1">
      <alignment horizontal="right" vertical="center"/>
    </xf>
    <xf numFmtId="4" fontId="16" fillId="0" borderId="45" xfId="33" applyNumberFormat="1" applyFont="1" applyBorder="1" applyAlignment="1">
      <alignment horizontal="right" vertical="center"/>
    </xf>
    <xf numFmtId="0" fontId="16" fillId="0" borderId="22" xfId="33" applyFont="1" applyBorder="1"/>
    <xf numFmtId="0" fontId="16" fillId="0" borderId="30" xfId="33" applyFont="1" applyBorder="1" applyAlignment="1">
      <alignment horizontal="left" vertical="center"/>
    </xf>
    <xf numFmtId="49" fontId="16" fillId="0" borderId="39" xfId="33" applyNumberFormat="1" applyFont="1" applyBorder="1" applyAlignment="1">
      <alignment horizontal="left" vertical="center"/>
    </xf>
    <xf numFmtId="167" fontId="16" fillId="0" borderId="46" xfId="33" applyNumberFormat="1" applyFont="1" applyBorder="1" applyAlignment="1">
      <alignment horizontal="right" vertical="center"/>
    </xf>
    <xf numFmtId="0" fontId="16" fillId="0" borderId="47" xfId="33" applyFont="1" applyBorder="1" applyAlignment="1">
      <alignment horizontal="left" vertical="center"/>
    </xf>
    <xf numFmtId="49" fontId="16" fillId="0" borderId="10" xfId="33" applyNumberFormat="1" applyFont="1" applyBorder="1" applyAlignment="1">
      <alignment horizontal="right" vertical="center"/>
    </xf>
    <xf numFmtId="167" fontId="16" fillId="0" borderId="47" xfId="33" applyNumberFormat="1" applyFont="1" applyBorder="1" applyAlignment="1">
      <alignment horizontal="right" vertical="center"/>
    </xf>
    <xf numFmtId="0" fontId="16" fillId="0" borderId="44" xfId="33" applyFont="1" applyBorder="1" applyAlignment="1">
      <alignment horizontal="left" vertical="center"/>
    </xf>
    <xf numFmtId="0" fontId="16" fillId="0" borderId="48" xfId="33" applyFont="1" applyBorder="1" applyAlignment="1">
      <alignment horizontal="right" vertical="center"/>
    </xf>
    <xf numFmtId="0" fontId="16" fillId="0" borderId="49" xfId="33" applyFont="1" applyBorder="1" applyAlignment="1">
      <alignment horizontal="center" vertical="center"/>
    </xf>
    <xf numFmtId="0" fontId="16" fillId="0" borderId="50" xfId="33" applyFont="1" applyBorder="1" applyAlignment="1">
      <alignment horizontal="left" vertical="center"/>
    </xf>
    <xf numFmtId="0" fontId="16" fillId="0" borderId="50" xfId="33" applyFont="1" applyBorder="1" applyAlignment="1">
      <alignment horizontal="right" vertical="center"/>
    </xf>
    <xf numFmtId="0" fontId="16" fillId="0" borderId="51" xfId="33" applyFont="1" applyBorder="1" applyAlignment="1">
      <alignment horizontal="right" vertical="center"/>
    </xf>
    <xf numFmtId="3" fontId="16" fillId="0" borderId="52" xfId="33" applyNumberFormat="1" applyFont="1" applyBorder="1" applyAlignment="1">
      <alignment horizontal="right" vertical="center"/>
    </xf>
    <xf numFmtId="0" fontId="16" fillId="0" borderId="53" xfId="33" applyFont="1" applyBorder="1" applyAlignment="1">
      <alignment horizontal="left" vertical="center"/>
    </xf>
    <xf numFmtId="0" fontId="16" fillId="0" borderId="0" xfId="33" applyFont="1" applyAlignment="1">
      <alignment horizontal="right" vertical="center"/>
    </xf>
    <xf numFmtId="0" fontId="16" fillId="0" borderId="54" xfId="33" applyFont="1" applyBorder="1" applyAlignment="1">
      <alignment horizontal="right" vertical="center"/>
    </xf>
    <xf numFmtId="3" fontId="16" fillId="0" borderId="55" xfId="33" applyNumberFormat="1" applyFont="1" applyBorder="1" applyAlignment="1">
      <alignment horizontal="right" vertical="center"/>
    </xf>
    <xf numFmtId="0" fontId="16" fillId="0" borderId="25" xfId="33" applyFont="1" applyBorder="1" applyAlignment="1">
      <alignment horizontal="right" vertical="center"/>
    </xf>
    <xf numFmtId="3" fontId="16" fillId="0" borderId="54" xfId="33" applyNumberFormat="1" applyFont="1" applyBorder="1" applyAlignment="1">
      <alignment horizontal="right" vertical="center"/>
    </xf>
    <xf numFmtId="4" fontId="16" fillId="0" borderId="47" xfId="33" applyNumberFormat="1" applyFont="1" applyBorder="1" applyAlignment="1">
      <alignment horizontal="right" vertical="center"/>
    </xf>
    <xf numFmtId="0" fontId="16" fillId="0" borderId="21" xfId="33" applyFont="1" applyBorder="1" applyAlignment="1">
      <alignment horizontal="center" vertical="center"/>
    </xf>
    <xf numFmtId="3" fontId="16" fillId="0" borderId="22" xfId="33" applyNumberFormat="1" applyFont="1" applyBorder="1" applyAlignment="1">
      <alignment horizontal="right" vertical="center"/>
    </xf>
    <xf numFmtId="3" fontId="16" fillId="0" borderId="56" xfId="33" applyNumberFormat="1" applyFont="1" applyBorder="1" applyAlignment="1">
      <alignment horizontal="right" vertical="center"/>
    </xf>
    <xf numFmtId="0" fontId="20" fillId="0" borderId="57" xfId="33" applyFont="1" applyBorder="1" applyAlignment="1">
      <alignment horizontal="center" vertical="center"/>
    </xf>
    <xf numFmtId="0" fontId="16" fillId="0" borderId="58" xfId="33" applyFont="1" applyBorder="1" applyAlignment="1">
      <alignment horizontal="left" vertical="center"/>
    </xf>
    <xf numFmtId="0" fontId="16" fillId="0" borderId="59" xfId="33" applyFont="1" applyBorder="1" applyAlignment="1">
      <alignment horizontal="left" vertical="center"/>
    </xf>
    <xf numFmtId="168" fontId="16" fillId="0" borderId="60" xfId="33" applyNumberFormat="1" applyFont="1" applyBorder="1" applyAlignment="1">
      <alignment horizontal="right" vertical="center"/>
    </xf>
    <xf numFmtId="0" fontId="16" fillId="0" borderId="49" xfId="33" applyFont="1" applyBorder="1" applyAlignment="1">
      <alignment horizontal="left" vertical="center"/>
    </xf>
    <xf numFmtId="0" fontId="16" fillId="0" borderId="50" xfId="33" applyFont="1" applyBorder="1" applyAlignment="1">
      <alignment horizontal="center" vertical="center"/>
    </xf>
    <xf numFmtId="0" fontId="16" fillId="0" borderId="52" xfId="33" applyFont="1" applyBorder="1" applyAlignment="1">
      <alignment horizontal="center" vertical="center"/>
    </xf>
    <xf numFmtId="0" fontId="16" fillId="0" borderId="55" xfId="33" applyFont="1" applyBorder="1" applyAlignment="1">
      <alignment horizontal="left" vertical="center"/>
    </xf>
    <xf numFmtId="49" fontId="16" fillId="0" borderId="0" xfId="0" applyNumberFormat="1" applyFont="1" applyAlignment="1">
      <alignment horizontal="left" vertical="top" wrapText="1"/>
    </xf>
    <xf numFmtId="4" fontId="16" fillId="0" borderId="0" xfId="0" applyNumberFormat="1" applyFont="1"/>
    <xf numFmtId="169" fontId="16" fillId="0" borderId="0" xfId="0" applyNumberFormat="1" applyFont="1"/>
    <xf numFmtId="170" fontId="16" fillId="0" borderId="0" xfId="0" applyNumberFormat="1" applyFont="1"/>
    <xf numFmtId="0" fontId="16" fillId="0" borderId="0" xfId="0" applyFont="1"/>
    <xf numFmtId="0" fontId="20" fillId="0" borderId="0" xfId="0" applyFont="1"/>
    <xf numFmtId="0" fontId="17" fillId="0" borderId="0" xfId="0" applyFont="1"/>
    <xf numFmtId="0" fontId="16" fillId="0" borderId="34" xfId="0" applyFont="1" applyBorder="1" applyAlignment="1">
      <alignment horizontal="center"/>
    </xf>
    <xf numFmtId="49" fontId="16" fillId="0" borderId="5" xfId="0" applyNumberFormat="1" applyFont="1" applyBorder="1" applyAlignment="1">
      <alignment horizontal="left" vertical="top" wrapText="1"/>
    </xf>
    <xf numFmtId="4" fontId="16" fillId="0" borderId="5" xfId="0" applyNumberFormat="1" applyFont="1" applyBorder="1"/>
    <xf numFmtId="49" fontId="20" fillId="0" borderId="5" xfId="0" applyNumberFormat="1" applyFont="1" applyBorder="1" applyAlignment="1">
      <alignment horizontal="left" vertical="top" wrapText="1"/>
    </xf>
    <xf numFmtId="4" fontId="20" fillId="0" borderId="5" xfId="0" applyNumberFormat="1" applyFont="1" applyBorder="1"/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9" fontId="16" fillId="0" borderId="0" xfId="0" applyNumberFormat="1" applyFont="1" applyAlignment="1">
      <alignment vertical="top"/>
    </xf>
    <xf numFmtId="170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171" fontId="16" fillId="0" borderId="0" xfId="0" applyNumberFormat="1" applyFont="1" applyAlignment="1">
      <alignment vertical="top"/>
    </xf>
    <xf numFmtId="0" fontId="16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49" fontId="16" fillId="0" borderId="0" xfId="0" applyNumberFormat="1" applyFont="1"/>
    <xf numFmtId="172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170" fontId="18" fillId="0" borderId="0" xfId="0" applyNumberFormat="1" applyFont="1" applyAlignment="1">
      <alignment horizontal="right"/>
    </xf>
    <xf numFmtId="173" fontId="18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center"/>
    </xf>
    <xf numFmtId="0" fontId="17" fillId="0" borderId="0" xfId="0" applyFont="1" applyAlignment="1">
      <alignment wrapText="1"/>
    </xf>
    <xf numFmtId="0" fontId="16" fillId="0" borderId="61" xfId="0" applyFont="1" applyBorder="1" applyAlignment="1">
      <alignment horizontal="center" wrapText="1"/>
    </xf>
    <xf numFmtId="0" fontId="16" fillId="0" borderId="62" xfId="0" applyFont="1" applyBorder="1" applyAlignment="1">
      <alignment horizontal="center"/>
    </xf>
    <xf numFmtId="0" fontId="21" fillId="0" borderId="62" xfId="0" applyFont="1" applyBorder="1" applyAlignment="1" applyProtection="1">
      <alignment horizontal="center"/>
      <protection locked="0"/>
    </xf>
    <xf numFmtId="0" fontId="16" fillId="0" borderId="62" xfId="0" applyFont="1" applyBorder="1" applyAlignment="1" applyProtection="1">
      <alignment horizontal="center"/>
      <protection locked="0"/>
    </xf>
    <xf numFmtId="0" fontId="16" fillId="0" borderId="62" xfId="0" applyFont="1" applyBorder="1" applyAlignment="1">
      <alignment horizontal="left"/>
    </xf>
    <xf numFmtId="49" fontId="16" fillId="0" borderId="62" xfId="0" applyNumberFormat="1" applyFont="1" applyBorder="1" applyAlignment="1">
      <alignment horizontal="left"/>
    </xf>
    <xf numFmtId="0" fontId="16" fillId="0" borderId="62" xfId="0" applyFont="1" applyBorder="1" applyAlignment="1">
      <alignment horizontal="right"/>
    </xf>
    <xf numFmtId="0" fontId="16" fillId="0" borderId="63" xfId="0" applyFont="1" applyBorder="1" applyAlignment="1">
      <alignment horizontal="center"/>
    </xf>
    <xf numFmtId="0" fontId="21" fillId="0" borderId="63" xfId="0" applyFont="1" applyBorder="1" applyAlignment="1" applyProtection="1">
      <alignment horizontal="center"/>
      <protection locked="0"/>
    </xf>
    <xf numFmtId="0" fontId="16" fillId="0" borderId="63" xfId="0" applyFont="1" applyBorder="1" applyAlignment="1" applyProtection="1">
      <alignment horizontal="center"/>
      <protection locked="0"/>
    </xf>
    <xf numFmtId="170" fontId="16" fillId="0" borderId="63" xfId="0" applyNumberFormat="1" applyFont="1" applyBorder="1"/>
    <xf numFmtId="0" fontId="16" fillId="0" borderId="63" xfId="0" applyFont="1" applyBorder="1"/>
    <xf numFmtId="49" fontId="16" fillId="0" borderId="63" xfId="0" applyNumberFormat="1" applyFont="1" applyBorder="1" applyAlignment="1">
      <alignment horizontal="left"/>
    </xf>
    <xf numFmtId="0" fontId="16" fillId="0" borderId="63" xfId="0" applyFont="1" applyBorder="1" applyAlignment="1">
      <alignment horizontal="right"/>
    </xf>
    <xf numFmtId="172" fontId="16" fillId="0" borderId="0" xfId="0" applyNumberFormat="1" applyFont="1" applyAlignment="1">
      <alignment vertical="top"/>
    </xf>
    <xf numFmtId="0" fontId="16" fillId="0" borderId="5" xfId="0" applyFont="1" applyBorder="1" applyAlignment="1">
      <alignment horizontal="right" vertical="top"/>
    </xf>
    <xf numFmtId="49" fontId="20" fillId="0" borderId="5" xfId="0" applyNumberFormat="1" applyFont="1" applyBorder="1" applyAlignment="1">
      <alignment horizontal="left" vertical="top"/>
    </xf>
    <xf numFmtId="49" fontId="16" fillId="0" borderId="5" xfId="0" applyNumberFormat="1" applyFont="1" applyBorder="1" applyAlignment="1">
      <alignment vertical="top"/>
    </xf>
    <xf numFmtId="170" fontId="16" fillId="0" borderId="5" xfId="0" applyNumberFormat="1" applyFont="1" applyBorder="1" applyAlignment="1">
      <alignment vertical="top"/>
    </xf>
    <xf numFmtId="0" fontId="16" fillId="0" borderId="5" xfId="0" applyFont="1" applyBorder="1" applyAlignment="1">
      <alignment vertical="top"/>
    </xf>
    <xf numFmtId="4" fontId="16" fillId="0" borderId="5" xfId="0" applyNumberFormat="1" applyFont="1" applyBorder="1" applyAlignment="1">
      <alignment vertical="top"/>
    </xf>
    <xf numFmtId="169" fontId="16" fillId="0" borderId="5" xfId="0" applyNumberFormat="1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171" fontId="16" fillId="0" borderId="5" xfId="0" applyNumberFormat="1" applyFont="1" applyBorder="1" applyAlignment="1">
      <alignment vertical="top"/>
    </xf>
    <xf numFmtId="49" fontId="16" fillId="0" borderId="5" xfId="0" applyNumberFormat="1" applyFont="1" applyBorder="1" applyAlignment="1">
      <alignment horizontal="left" vertical="top"/>
    </xf>
    <xf numFmtId="49" fontId="16" fillId="0" borderId="5" xfId="0" applyNumberFormat="1" applyFont="1" applyBorder="1" applyAlignment="1">
      <alignment horizontal="right" vertical="top"/>
    </xf>
    <xf numFmtId="49" fontId="16" fillId="0" borderId="5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vertical="top"/>
    </xf>
    <xf numFmtId="49" fontId="16" fillId="0" borderId="5" xfId="0" applyNumberFormat="1" applyFont="1" applyBorder="1" applyAlignment="1">
      <alignment horizontal="right" vertical="top" wrapText="1"/>
    </xf>
    <xf numFmtId="4" fontId="20" fillId="0" borderId="5" xfId="0" applyNumberFormat="1" applyFont="1" applyBorder="1" applyAlignment="1">
      <alignment vertical="top"/>
    </xf>
    <xf numFmtId="169" fontId="20" fillId="0" borderId="5" xfId="0" applyNumberFormat="1" applyFont="1" applyBorder="1" applyAlignment="1">
      <alignment vertical="top"/>
    </xf>
    <xf numFmtId="170" fontId="20" fillId="0" borderId="5" xfId="0" applyNumberFormat="1" applyFont="1" applyBorder="1" applyAlignment="1">
      <alignment vertical="top"/>
    </xf>
    <xf numFmtId="171" fontId="20" fillId="0" borderId="5" xfId="0" applyNumberFormat="1" applyFont="1" applyBorder="1" applyAlignment="1">
      <alignment vertical="top"/>
    </xf>
    <xf numFmtId="49" fontId="20" fillId="0" borderId="5" xfId="0" applyNumberFormat="1" applyFont="1" applyBorder="1" applyAlignment="1">
      <alignment horizontal="right" vertical="top" wrapText="1"/>
    </xf>
    <xf numFmtId="0" fontId="16" fillId="0" borderId="64" xfId="0" applyFont="1" applyBorder="1" applyAlignment="1">
      <alignment horizontal="center"/>
    </xf>
    <xf numFmtId="0" fontId="16" fillId="0" borderId="64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wrapText="1"/>
    </xf>
    <xf numFmtId="4" fontId="22" fillId="0" borderId="45" xfId="33" applyNumberFormat="1" applyFont="1" applyBorder="1" applyAlignment="1">
      <alignment horizontal="right" vertical="center"/>
    </xf>
    <xf numFmtId="0" fontId="16" fillId="0" borderId="61" xfId="0" applyFont="1" applyBorder="1" applyAlignment="1">
      <alignment horizontal="center"/>
    </xf>
  </cellXfs>
  <cellStyles count="48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40 % – Zvýraznění1" xfId="12" xr:uid="{00000000-0005-0000-0000-00000B000000}"/>
    <cellStyle name="40 % – Zvýraznění2" xfId="13" xr:uid="{00000000-0005-0000-0000-00000C000000}"/>
    <cellStyle name="40 % – Zvýraznění3" xfId="14" xr:uid="{00000000-0005-0000-0000-00000D000000}"/>
    <cellStyle name="40 % – Zvýraznění4" xfId="15" xr:uid="{00000000-0005-0000-0000-00000E000000}"/>
    <cellStyle name="40 % – Zvýraznění5" xfId="16" xr:uid="{00000000-0005-0000-0000-00000F000000}"/>
    <cellStyle name="40 % – Zvýraznění6" xfId="17" xr:uid="{00000000-0005-0000-0000-000010000000}"/>
    <cellStyle name="60 % – Zvýraznění1" xfId="18" xr:uid="{00000000-0005-0000-0000-000011000000}"/>
    <cellStyle name="60 % – Zvýraznění2" xfId="19" xr:uid="{00000000-0005-0000-0000-000012000000}"/>
    <cellStyle name="60 % – Zvýraznění3" xfId="20" xr:uid="{00000000-0005-0000-0000-000013000000}"/>
    <cellStyle name="60 % – Zvýraznění4" xfId="21" xr:uid="{00000000-0005-0000-0000-000014000000}"/>
    <cellStyle name="60 % – Zvýraznění5" xfId="22" xr:uid="{00000000-0005-0000-0000-000015000000}"/>
    <cellStyle name="60 % – Zvýraznění6" xfId="23" xr:uid="{00000000-0005-0000-0000-000016000000}"/>
    <cellStyle name="Celkem" xfId="24" xr:uid="{00000000-0005-0000-0000-000017000000}"/>
    <cellStyle name="data" xfId="26" xr:uid="{00000000-0005-0000-0000-000018000000}"/>
    <cellStyle name="Explanatory Text" xfId="27" xr:uid="{00000000-0005-0000-0000-000019000000}"/>
    <cellStyle name="Chybně" xfId="25" xr:uid="{00000000-0005-0000-0000-00001A000000}"/>
    <cellStyle name="Kontrolní buňka" xfId="28" xr:uid="{00000000-0005-0000-0000-00001B000000}"/>
    <cellStyle name="Nadpis1" xfId="29" xr:uid="{00000000-0005-0000-0000-00001C000000}"/>
    <cellStyle name="Název" xfId="34" xr:uid="{00000000-0005-0000-0000-00001D000000}"/>
    <cellStyle name="Neutrální" xfId="30" xr:uid="{00000000-0005-0000-0000-00001E000000}"/>
    <cellStyle name="Normálna" xfId="0" builtinId="0"/>
    <cellStyle name="normálne_fakturuj99" xfId="31" xr:uid="{00000000-0005-0000-0000-000020000000}"/>
    <cellStyle name="normálne_KLs" xfId="32" xr:uid="{00000000-0005-0000-0000-000021000000}"/>
    <cellStyle name="normálne_KLv" xfId="33" xr:uid="{00000000-0005-0000-0000-000022000000}"/>
    <cellStyle name="Propojená buňka" xfId="35" xr:uid="{00000000-0005-0000-0000-000023000000}"/>
    <cellStyle name="Správně" xfId="36" xr:uid="{00000000-0005-0000-0000-000024000000}"/>
    <cellStyle name="TEXT 1" xfId="37" xr:uid="{00000000-0005-0000-0000-000025000000}"/>
    <cellStyle name="Text upozornění" xfId="38" xr:uid="{00000000-0005-0000-0000-000026000000}"/>
    <cellStyle name="TEXT1" xfId="39" xr:uid="{00000000-0005-0000-0000-000027000000}"/>
    <cellStyle name="Výsledok2" xfId="41" xr:uid="{00000000-0005-0000-0000-000028000000}"/>
    <cellStyle name="Vysvětlující text" xfId="40" xr:uid="{00000000-0005-0000-0000-000029000000}"/>
    <cellStyle name="Zvýraznění 1" xfId="42" xr:uid="{00000000-0005-0000-0000-00002A000000}"/>
    <cellStyle name="Zvýraznění 2" xfId="43" xr:uid="{00000000-0005-0000-0000-00002B000000}"/>
    <cellStyle name="Zvýraznění 3" xfId="44" xr:uid="{00000000-0005-0000-0000-00002C000000}"/>
    <cellStyle name="Zvýraznění 4" xfId="45" xr:uid="{00000000-0005-0000-0000-00002D000000}"/>
    <cellStyle name="Zvýraznění 5" xfId="46" xr:uid="{00000000-0005-0000-0000-00002E000000}"/>
    <cellStyle name="Zvýraznění 6" xfId="47" xr:uid="{00000000-0005-0000-0000-00002F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6666"/>
      <rgbColor rgb="FFFFFFC0"/>
      <rgbColor rgb="FFCCFFFF"/>
      <rgbColor rgb="FF660066"/>
      <rgbColor rgb="FFFF8080"/>
      <rgbColor rgb="FF0066CC"/>
      <rgbColor rgb="FFA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F0"/>
      <rgbColor rgb="FFCC9CCC"/>
      <rgbColor rgb="FFCC99FF"/>
      <rgbColor rgb="FFFFCC99"/>
      <rgbColor rgb="FF3333CC"/>
      <rgbColor rgb="FF33CCCC"/>
      <rgbColor rgb="FF99993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41"/>
  <sheetViews>
    <sheetView showGridLines="0" tabSelected="1" zoomScaleNormal="100" workbookViewId="0">
      <selection activeCell="Q10" sqref="Q10"/>
    </sheetView>
  </sheetViews>
  <sheetFormatPr defaultColWidth="8.6640625" defaultRowHeight="13.2"/>
  <cols>
    <col min="1" max="1" width="0.6640625" style="2" customWidth="1"/>
    <col min="2" max="2" width="3.6640625" style="2" customWidth="1"/>
    <col min="3" max="3" width="6.88671875" style="2" customWidth="1"/>
    <col min="4" max="6" width="14" style="2" customWidth="1"/>
    <col min="7" max="7" width="3.88671875" style="2" customWidth="1"/>
    <col min="8" max="8" width="17.6640625" style="2" customWidth="1"/>
    <col min="9" max="9" width="8.6640625" style="2"/>
    <col min="10" max="10" width="14.5546875" style="2" customWidth="1"/>
    <col min="11" max="11" width="2.33203125" style="2" customWidth="1"/>
    <col min="12" max="25" width="4.5546875" style="2" customWidth="1"/>
    <col min="26" max="26" width="6.5546875" style="2" customWidth="1"/>
    <col min="27" max="27" width="21.44140625" style="2" customWidth="1"/>
    <col min="28" max="28" width="4.33203125" style="2" customWidth="1"/>
    <col min="29" max="29" width="8.33203125" style="2" customWidth="1"/>
    <col min="30" max="30" width="8.6640625" style="2"/>
    <col min="31" max="64" width="9.109375" style="2" customWidth="1"/>
  </cols>
  <sheetData>
    <row r="1" spans="2:30" ht="28.5" customHeight="1">
      <c r="B1" s="3" t="s">
        <v>0</v>
      </c>
      <c r="C1" s="3"/>
      <c r="D1" s="3"/>
      <c r="F1" s="4" t="str">
        <f>CONCATENATE(AA2," ",AB2," ",AC2," ",AD2)</f>
        <v xml:space="preserve">Krycí list rozpočtu v EUR  </v>
      </c>
      <c r="G1" s="3"/>
      <c r="H1" s="3"/>
      <c r="I1" s="3"/>
      <c r="J1" s="3"/>
      <c r="Z1" s="5" t="s">
        <v>1</v>
      </c>
      <c r="AA1" s="5" t="s">
        <v>2</v>
      </c>
      <c r="AB1" s="5" t="s">
        <v>3</v>
      </c>
      <c r="AC1" s="5" t="s">
        <v>4</v>
      </c>
      <c r="AD1" s="5" t="s">
        <v>5</v>
      </c>
    </row>
    <row r="2" spans="2:30" ht="18" customHeight="1">
      <c r="B2" s="6" t="s">
        <v>6</v>
      </c>
      <c r="C2" s="7"/>
      <c r="D2" s="7"/>
      <c r="E2" s="7"/>
      <c r="F2" s="7"/>
      <c r="G2" s="7"/>
      <c r="H2" s="8"/>
      <c r="I2" s="8" t="s">
        <v>7</v>
      </c>
      <c r="J2" s="9"/>
      <c r="Z2" s="5" t="s">
        <v>8</v>
      </c>
      <c r="AA2" s="10" t="s">
        <v>9</v>
      </c>
      <c r="AB2" s="11" t="s">
        <v>10</v>
      </c>
      <c r="AC2" s="10"/>
      <c r="AD2" s="12"/>
    </row>
    <row r="3" spans="2:30" ht="18" customHeight="1">
      <c r="B3" s="13" t="s">
        <v>11</v>
      </c>
      <c r="C3" s="14"/>
      <c r="D3" s="14"/>
      <c r="E3" s="14"/>
      <c r="F3" s="14"/>
      <c r="G3" s="14"/>
      <c r="H3" s="15"/>
      <c r="I3" s="15" t="s">
        <v>12</v>
      </c>
      <c r="J3" s="16"/>
      <c r="Z3" s="5" t="s">
        <v>13</v>
      </c>
      <c r="AA3" s="10" t="s">
        <v>14</v>
      </c>
      <c r="AB3" s="11" t="s">
        <v>10</v>
      </c>
      <c r="AC3" s="10" t="s">
        <v>15</v>
      </c>
      <c r="AD3" s="12" t="s">
        <v>16</v>
      </c>
    </row>
    <row r="4" spans="2:30" ht="18" customHeight="1">
      <c r="B4" s="17" t="s">
        <v>17</v>
      </c>
      <c r="C4" s="18"/>
      <c r="D4" s="18"/>
      <c r="E4" s="18"/>
      <c r="F4" s="18"/>
      <c r="G4" s="18"/>
      <c r="H4" s="19"/>
      <c r="I4" s="19"/>
      <c r="J4" s="20"/>
      <c r="Z4" s="5" t="s">
        <v>18</v>
      </c>
      <c r="AA4" s="10" t="s">
        <v>19</v>
      </c>
      <c r="AB4" s="11" t="s">
        <v>10</v>
      </c>
      <c r="AC4" s="10"/>
      <c r="AD4" s="12"/>
    </row>
    <row r="5" spans="2:30" ht="18" customHeight="1">
      <c r="B5" s="21" t="s">
        <v>20</v>
      </c>
      <c r="C5" s="22"/>
      <c r="D5" s="22"/>
      <c r="E5" s="22" t="s">
        <v>21</v>
      </c>
      <c r="F5" s="23"/>
      <c r="G5" s="22"/>
      <c r="H5" s="22" t="s">
        <v>22</v>
      </c>
      <c r="I5" s="23" t="s">
        <v>23</v>
      </c>
      <c r="J5" s="24"/>
      <c r="Z5" s="5" t="s">
        <v>24</v>
      </c>
      <c r="AA5" s="10" t="s">
        <v>14</v>
      </c>
      <c r="AB5" s="11" t="s">
        <v>10</v>
      </c>
      <c r="AC5" s="10" t="s">
        <v>15</v>
      </c>
      <c r="AD5" s="12" t="s">
        <v>16</v>
      </c>
    </row>
    <row r="6" spans="2:30" ht="18" customHeight="1">
      <c r="B6" s="6" t="s">
        <v>25</v>
      </c>
      <c r="C6" s="7"/>
      <c r="D6" s="7"/>
      <c r="E6" s="7"/>
      <c r="F6" s="7"/>
      <c r="G6" s="7" t="s">
        <v>26</v>
      </c>
      <c r="H6" s="7"/>
      <c r="I6" s="7"/>
      <c r="J6" s="9"/>
      <c r="Z6" s="5" t="s">
        <v>27</v>
      </c>
      <c r="AA6" s="10" t="s">
        <v>28</v>
      </c>
      <c r="AB6" s="11" t="s">
        <v>10</v>
      </c>
      <c r="AC6" s="10" t="s">
        <v>15</v>
      </c>
      <c r="AD6" s="12" t="s">
        <v>16</v>
      </c>
    </row>
    <row r="7" spans="2:30" ht="18" customHeight="1">
      <c r="B7" s="25"/>
      <c r="C7" s="26"/>
      <c r="D7" s="26"/>
      <c r="E7" s="26"/>
      <c r="F7" s="26"/>
      <c r="G7" s="26" t="s">
        <v>29</v>
      </c>
      <c r="H7" s="26"/>
      <c r="I7" s="26" t="s">
        <v>30</v>
      </c>
      <c r="J7" s="27"/>
    </row>
    <row r="8" spans="2:30" ht="18" customHeight="1">
      <c r="B8" s="13" t="s">
        <v>31</v>
      </c>
      <c r="C8" s="14"/>
      <c r="D8" s="14"/>
      <c r="E8" s="14"/>
      <c r="F8" s="14"/>
      <c r="G8" s="14" t="s">
        <v>26</v>
      </c>
      <c r="H8" s="14"/>
      <c r="I8" s="14"/>
      <c r="J8" s="16"/>
    </row>
    <row r="9" spans="2:30" ht="18" customHeight="1">
      <c r="B9" s="17"/>
      <c r="C9" s="18"/>
      <c r="D9" s="18"/>
      <c r="E9" s="18"/>
      <c r="F9" s="18"/>
      <c r="G9" s="26" t="s">
        <v>29</v>
      </c>
      <c r="H9" s="18"/>
      <c r="I9" s="18" t="s">
        <v>30</v>
      </c>
      <c r="J9" s="20"/>
    </row>
    <row r="10" spans="2:30" ht="18" customHeight="1">
      <c r="B10" s="13" t="s">
        <v>32</v>
      </c>
      <c r="C10" s="14"/>
      <c r="D10" s="14"/>
      <c r="E10" s="14"/>
      <c r="F10" s="14"/>
      <c r="G10" s="14" t="s">
        <v>26</v>
      </c>
      <c r="H10" s="28" t="s">
        <v>33</v>
      </c>
      <c r="I10" s="14"/>
      <c r="J10" s="16"/>
    </row>
    <row r="11" spans="2:30" ht="18" customHeight="1">
      <c r="B11" s="29"/>
      <c r="C11" s="30"/>
      <c r="D11" s="30"/>
      <c r="E11" s="30"/>
      <c r="F11" s="30"/>
      <c r="G11" s="30" t="s">
        <v>29</v>
      </c>
      <c r="H11" s="30"/>
      <c r="I11" s="30" t="s">
        <v>30</v>
      </c>
      <c r="J11" s="31"/>
    </row>
    <row r="12" spans="2:30" ht="18" customHeight="1">
      <c r="B12" s="32"/>
      <c r="C12" s="7"/>
      <c r="D12" s="7"/>
      <c r="E12" s="7"/>
      <c r="F12" s="33">
        <f>IF(B12&lt;&gt;0,ROUND($J$31/B12,0),0)</f>
        <v>0</v>
      </c>
      <c r="G12" s="8"/>
      <c r="H12" s="7"/>
      <c r="I12" s="7"/>
      <c r="J12" s="34">
        <f>IF(G12&lt;&gt;0,ROUND($J$31/G12,0),0)</f>
        <v>0</v>
      </c>
    </row>
    <row r="13" spans="2:30" ht="18" customHeight="1">
      <c r="B13" s="35"/>
      <c r="C13" s="26"/>
      <c r="D13" s="26"/>
      <c r="E13" s="26"/>
      <c r="F13" s="36">
        <f>IF(B13&lt;&gt;0,ROUND($J$31/B13,0),0)</f>
        <v>0</v>
      </c>
      <c r="G13" s="37"/>
      <c r="H13" s="26"/>
      <c r="I13" s="26"/>
      <c r="J13" s="38">
        <f>IF(G13&lt;&gt;0,ROUND($J$31/G13,0),0)</f>
        <v>0</v>
      </c>
    </row>
    <row r="14" spans="2:30" ht="18" customHeight="1">
      <c r="B14" s="39"/>
      <c r="C14" s="30"/>
      <c r="D14" s="30"/>
      <c r="E14" s="30"/>
      <c r="F14" s="40">
        <f>IF(B14&lt;&gt;0,ROUND($J$31/B14,0),0)</f>
        <v>0</v>
      </c>
      <c r="G14" s="41"/>
      <c r="H14" s="30"/>
      <c r="I14" s="30"/>
      <c r="J14" s="42">
        <f>IF(G14&lt;&gt;0,ROUND($J$31/G14,0),0)</f>
        <v>0</v>
      </c>
    </row>
    <row r="15" spans="2:30" ht="18" customHeight="1">
      <c r="B15" s="43" t="s">
        <v>34</v>
      </c>
      <c r="C15" s="44" t="s">
        <v>35</v>
      </c>
      <c r="D15" s="45" t="s">
        <v>36</v>
      </c>
      <c r="E15" s="45" t="s">
        <v>37</v>
      </c>
      <c r="F15" s="46" t="s">
        <v>38</v>
      </c>
      <c r="G15" s="43" t="s">
        <v>39</v>
      </c>
      <c r="H15" s="47" t="s">
        <v>40</v>
      </c>
      <c r="I15" s="48"/>
      <c r="J15" s="49"/>
    </row>
    <row r="16" spans="2:30" ht="18" customHeight="1">
      <c r="B16" s="50">
        <v>1</v>
      </c>
      <c r="C16" s="51" t="s">
        <v>41</v>
      </c>
      <c r="D16" s="52"/>
      <c r="E16" s="52"/>
      <c r="F16" s="53">
        <f>D16+E16</f>
        <v>0</v>
      </c>
      <c r="G16" s="50">
        <v>6</v>
      </c>
      <c r="H16" s="54" t="s">
        <v>42</v>
      </c>
      <c r="I16" s="55"/>
      <c r="J16" s="53">
        <v>0</v>
      </c>
    </row>
    <row r="17" spans="2:10" ht="18" customHeight="1">
      <c r="B17" s="56">
        <v>2</v>
      </c>
      <c r="C17" s="57" t="s">
        <v>43</v>
      </c>
      <c r="D17" s="58">
        <f>Prehlad!H25</f>
        <v>0</v>
      </c>
      <c r="E17" s="58">
        <f>Prehlad!I25</f>
        <v>0</v>
      </c>
      <c r="F17" s="53">
        <f>D17+E17</f>
        <v>0</v>
      </c>
      <c r="G17" s="56">
        <v>7</v>
      </c>
      <c r="H17" s="59" t="s">
        <v>44</v>
      </c>
      <c r="I17" s="14"/>
      <c r="J17" s="60">
        <v>0</v>
      </c>
    </row>
    <row r="18" spans="2:10" ht="18" customHeight="1">
      <c r="B18" s="56">
        <v>3</v>
      </c>
      <c r="C18" s="57" t="s">
        <v>45</v>
      </c>
      <c r="D18" s="58">
        <f>Prehlad!H35</f>
        <v>0</v>
      </c>
      <c r="E18" s="58">
        <f>Prehlad!I35</f>
        <v>0</v>
      </c>
      <c r="F18" s="53">
        <f>D18+E18</f>
        <v>0</v>
      </c>
      <c r="G18" s="56">
        <v>8</v>
      </c>
      <c r="H18" s="59" t="s">
        <v>46</v>
      </c>
      <c r="I18" s="14"/>
      <c r="J18" s="60">
        <v>0</v>
      </c>
    </row>
    <row r="19" spans="2:10" ht="18" customHeight="1">
      <c r="B19" s="56">
        <v>4</v>
      </c>
      <c r="C19" s="57" t="s">
        <v>47</v>
      </c>
      <c r="D19" s="58"/>
      <c r="E19" s="58"/>
      <c r="F19" s="61">
        <f>D19+E19</f>
        <v>0</v>
      </c>
      <c r="G19" s="56">
        <v>9</v>
      </c>
      <c r="H19" s="59" t="s">
        <v>17</v>
      </c>
      <c r="I19" s="14"/>
      <c r="J19" s="60">
        <v>0</v>
      </c>
    </row>
    <row r="20" spans="2:10" ht="18" customHeight="1">
      <c r="B20" s="62">
        <v>5</v>
      </c>
      <c r="C20" s="63" t="s">
        <v>48</v>
      </c>
      <c r="D20" s="64">
        <f>SUM(D16:D19)</f>
        <v>0</v>
      </c>
      <c r="E20" s="65">
        <f>SUM(E16:E19)</f>
        <v>0</v>
      </c>
      <c r="F20" s="168">
        <f>SUM(F16:F19)</f>
        <v>0</v>
      </c>
      <c r="G20" s="62">
        <v>10</v>
      </c>
      <c r="H20" s="67"/>
      <c r="I20" s="23" t="s">
        <v>49</v>
      </c>
      <c r="J20" s="66">
        <f>SUM(J16:J19)</f>
        <v>0</v>
      </c>
    </row>
    <row r="21" spans="2:10" ht="18" customHeight="1">
      <c r="B21" s="43" t="s">
        <v>50</v>
      </c>
      <c r="C21" s="68"/>
      <c r="D21" s="48" t="s">
        <v>51</v>
      </c>
      <c r="E21" s="48"/>
      <c r="F21" s="49"/>
      <c r="G21" s="43" t="s">
        <v>52</v>
      </c>
      <c r="H21" s="47" t="s">
        <v>53</v>
      </c>
      <c r="I21" s="48"/>
      <c r="J21" s="49"/>
    </row>
    <row r="22" spans="2:10" ht="18" customHeight="1">
      <c r="B22" s="50">
        <v>11</v>
      </c>
      <c r="C22" s="69" t="s">
        <v>54</v>
      </c>
      <c r="E22" s="70">
        <v>0</v>
      </c>
      <c r="F22" s="53">
        <f>ROUND(((D16+E16+D17+E17+D18)*E22),2)</f>
        <v>0</v>
      </c>
      <c r="G22" s="56">
        <v>16</v>
      </c>
      <c r="H22" s="59" t="s">
        <v>55</v>
      </c>
      <c r="I22" s="71"/>
      <c r="J22" s="60">
        <v>0</v>
      </c>
    </row>
    <row r="23" spans="2:10" ht="18" customHeight="1">
      <c r="B23" s="56">
        <v>12</v>
      </c>
      <c r="C23" s="69" t="s">
        <v>56</v>
      </c>
      <c r="D23" s="72"/>
      <c r="E23" s="73">
        <v>0</v>
      </c>
      <c r="F23" s="60">
        <f>ROUND(((D16+E16+D17+E17+D18)*E23),2)</f>
        <v>0</v>
      </c>
      <c r="G23" s="56">
        <v>17</v>
      </c>
      <c r="H23" s="59" t="s">
        <v>57</v>
      </c>
      <c r="I23" s="71"/>
      <c r="J23" s="60">
        <v>0</v>
      </c>
    </row>
    <row r="24" spans="2:10" ht="18" customHeight="1">
      <c r="B24" s="56">
        <v>13</v>
      </c>
      <c r="C24" s="69" t="s">
        <v>58</v>
      </c>
      <c r="D24" s="72"/>
      <c r="E24" s="73">
        <v>0</v>
      </c>
      <c r="F24" s="60">
        <f>ROUND(((D16+E16+D17+E17+D18)*E24),2)</f>
        <v>0</v>
      </c>
      <c r="G24" s="56">
        <v>18</v>
      </c>
      <c r="H24" s="59" t="s">
        <v>59</v>
      </c>
      <c r="I24" s="71"/>
      <c r="J24" s="60">
        <v>0</v>
      </c>
    </row>
    <row r="25" spans="2:10" ht="18" customHeight="1">
      <c r="B25" s="56">
        <v>14</v>
      </c>
      <c r="C25" s="69" t="s">
        <v>17</v>
      </c>
      <c r="D25" s="72"/>
      <c r="E25" s="73">
        <v>0</v>
      </c>
      <c r="F25" s="60">
        <f>ROUND(((D16+E16+D17+E17+D18+E18)*E25),2)</f>
        <v>0</v>
      </c>
      <c r="G25" s="56">
        <v>19</v>
      </c>
      <c r="H25" s="59" t="s">
        <v>17</v>
      </c>
      <c r="I25" s="71"/>
      <c r="J25" s="60">
        <v>0</v>
      </c>
    </row>
    <row r="26" spans="2:10" ht="18" customHeight="1">
      <c r="B26" s="62">
        <v>15</v>
      </c>
      <c r="C26" s="74"/>
      <c r="D26" s="23"/>
      <c r="E26" s="75" t="s">
        <v>60</v>
      </c>
      <c r="F26" s="66">
        <f>SUM(F22:F25)</f>
        <v>0</v>
      </c>
      <c r="G26" s="62">
        <v>20</v>
      </c>
      <c r="H26" s="74"/>
      <c r="I26" s="75" t="s">
        <v>61</v>
      </c>
      <c r="J26" s="66">
        <f>SUM(J22:J25)</f>
        <v>0</v>
      </c>
    </row>
    <row r="27" spans="2:10" ht="18" customHeight="1">
      <c r="B27" s="76"/>
      <c r="C27" s="77" t="s">
        <v>62</v>
      </c>
      <c r="D27" s="78"/>
      <c r="E27" s="79" t="s">
        <v>63</v>
      </c>
      <c r="F27" s="80"/>
      <c r="G27" s="43" t="s">
        <v>64</v>
      </c>
      <c r="H27" s="47" t="s">
        <v>65</v>
      </c>
      <c r="I27" s="48"/>
      <c r="J27" s="49"/>
    </row>
    <row r="28" spans="2:10" ht="18" customHeight="1">
      <c r="B28" s="81"/>
      <c r="C28" s="82"/>
      <c r="D28" s="3"/>
      <c r="E28" s="83"/>
      <c r="F28" s="84"/>
      <c r="G28" s="50">
        <v>21</v>
      </c>
      <c r="H28" s="54"/>
      <c r="I28" s="85" t="s">
        <v>66</v>
      </c>
      <c r="J28" s="53">
        <f>ROUND(F20,2)+J20+F26+J26</f>
        <v>0</v>
      </c>
    </row>
    <row r="29" spans="2:10" ht="18" customHeight="1">
      <c r="B29" s="81"/>
      <c r="C29" s="3" t="s">
        <v>67</v>
      </c>
      <c r="D29" s="3"/>
      <c r="E29" s="86"/>
      <c r="F29" s="84"/>
      <c r="G29" s="56">
        <v>22</v>
      </c>
      <c r="H29" s="59" t="s">
        <v>68</v>
      </c>
      <c r="I29" s="87">
        <f>J28-I30</f>
        <v>0</v>
      </c>
      <c r="J29" s="60">
        <f>ROUND((I29*20)/100,2)</f>
        <v>0</v>
      </c>
    </row>
    <row r="30" spans="2:10" ht="18" customHeight="1">
      <c r="B30" s="13"/>
      <c r="C30" s="14" t="s">
        <v>69</v>
      </c>
      <c r="D30" s="14"/>
      <c r="E30" s="86"/>
      <c r="F30" s="84"/>
      <c r="G30" s="56">
        <v>23</v>
      </c>
      <c r="H30" s="59" t="s">
        <v>70</v>
      </c>
      <c r="I30" s="87">
        <v>0</v>
      </c>
      <c r="J30" s="60">
        <f>ROUND((I30*0)/100,2)</f>
        <v>0</v>
      </c>
    </row>
    <row r="31" spans="2:10" ht="18" customHeight="1">
      <c r="B31" s="81"/>
      <c r="C31" s="3"/>
      <c r="D31" s="3"/>
      <c r="E31" s="86"/>
      <c r="F31" s="84"/>
      <c r="G31" s="62">
        <v>24</v>
      </c>
      <c r="H31" s="74"/>
      <c r="I31" s="75" t="s">
        <v>71</v>
      </c>
      <c r="J31" s="168">
        <f>SUM(J28:J30)</f>
        <v>0</v>
      </c>
    </row>
    <row r="32" spans="2:10" ht="18" customHeight="1">
      <c r="B32" s="88"/>
      <c r="C32" s="30"/>
      <c r="D32" s="89"/>
      <c r="E32" s="90"/>
      <c r="F32" s="42"/>
      <c r="G32" s="91" t="s">
        <v>72</v>
      </c>
      <c r="H32" s="92" t="s">
        <v>73</v>
      </c>
      <c r="I32" s="93"/>
      <c r="J32" s="94">
        <v>0</v>
      </c>
    </row>
    <row r="33" spans="2:10" ht="18" customHeight="1">
      <c r="B33" s="95"/>
      <c r="C33" s="96"/>
      <c r="D33" s="77" t="s">
        <v>74</v>
      </c>
      <c r="E33" s="96"/>
      <c r="F33" s="96"/>
      <c r="G33" s="96"/>
      <c r="H33" s="96" t="s">
        <v>75</v>
      </c>
      <c r="I33" s="96"/>
      <c r="J33" s="97"/>
    </row>
    <row r="34" spans="2:10" ht="18" customHeight="1">
      <c r="B34" s="81"/>
      <c r="C34" s="82"/>
      <c r="D34" s="3"/>
      <c r="E34" s="3"/>
      <c r="F34" s="82"/>
      <c r="G34" s="3"/>
      <c r="H34" s="3"/>
      <c r="I34" s="3"/>
      <c r="J34" s="98"/>
    </row>
    <row r="35" spans="2:10" ht="18" customHeight="1">
      <c r="B35" s="81"/>
      <c r="C35" s="3" t="s">
        <v>67</v>
      </c>
      <c r="D35" s="3"/>
      <c r="E35" s="3"/>
      <c r="F35" s="82"/>
      <c r="G35" s="3" t="s">
        <v>67</v>
      </c>
      <c r="H35" s="3"/>
      <c r="I35" s="3"/>
      <c r="J35" s="98"/>
    </row>
    <row r="36" spans="2:10" ht="18" customHeight="1">
      <c r="B36" s="13"/>
      <c r="C36" s="14" t="s">
        <v>69</v>
      </c>
      <c r="D36" s="14"/>
      <c r="E36" s="14"/>
      <c r="F36" s="15"/>
      <c r="G36" s="14" t="s">
        <v>69</v>
      </c>
      <c r="H36" s="14"/>
      <c r="I36" s="14"/>
      <c r="J36" s="16"/>
    </row>
    <row r="37" spans="2:10" ht="18" customHeight="1">
      <c r="B37" s="81"/>
      <c r="C37" s="3" t="s">
        <v>63</v>
      </c>
      <c r="D37" s="3"/>
      <c r="E37" s="3"/>
      <c r="F37" s="82"/>
      <c r="G37" s="3" t="s">
        <v>63</v>
      </c>
      <c r="H37" s="3"/>
      <c r="I37" s="3"/>
      <c r="J37" s="98"/>
    </row>
    <row r="38" spans="2:10" ht="18" customHeight="1">
      <c r="B38" s="81"/>
      <c r="C38" s="3"/>
      <c r="D38" s="3"/>
      <c r="E38" s="3"/>
      <c r="F38" s="3"/>
      <c r="G38" s="3"/>
      <c r="H38" s="3"/>
      <c r="I38" s="3"/>
      <c r="J38" s="98"/>
    </row>
    <row r="39" spans="2:10" ht="18" customHeight="1">
      <c r="B39" s="81"/>
      <c r="C39" s="3"/>
      <c r="D39" s="3"/>
      <c r="E39" s="3"/>
      <c r="F39" s="3"/>
      <c r="G39" s="3"/>
      <c r="H39" s="3"/>
      <c r="I39" s="3"/>
      <c r="J39" s="98"/>
    </row>
    <row r="40" spans="2:10" ht="18" customHeight="1">
      <c r="B40" s="81"/>
      <c r="C40" s="3"/>
      <c r="D40" s="3"/>
      <c r="E40" s="3"/>
      <c r="F40" s="3"/>
      <c r="G40" s="3"/>
      <c r="H40" s="3"/>
      <c r="I40" s="3"/>
      <c r="J40" s="98"/>
    </row>
    <row r="41" spans="2:10" ht="18" customHeight="1">
      <c r="B41" s="29"/>
      <c r="C41" s="30"/>
      <c r="D41" s="30"/>
      <c r="E41" s="30"/>
      <c r="F41" s="30"/>
      <c r="G41" s="30"/>
      <c r="H41" s="30"/>
      <c r="I41" s="30"/>
      <c r="J41" s="31"/>
    </row>
  </sheetData>
  <printOptions horizontalCentered="1"/>
  <pageMargins left="0.23611111111111099" right="0.23611111111111099" top="0.35416666666666702" bottom="0.23611111111111099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I21" sqref="I21"/>
    </sheetView>
  </sheetViews>
  <sheetFormatPr defaultColWidth="8.6640625" defaultRowHeight="13.2"/>
  <cols>
    <col min="1" max="1" width="48.44140625" style="99" customWidth="1"/>
    <col min="2" max="4" width="10.33203125" style="100" customWidth="1"/>
    <col min="5" max="5" width="9.109375" style="101" customWidth="1"/>
    <col min="6" max="7" width="9.109375" style="102" customWidth="1"/>
    <col min="8" max="23" width="9.109375" style="103" customWidth="1"/>
    <col min="24" max="25" width="5.6640625" style="103" customWidth="1"/>
    <col min="26" max="26" width="6.5546875" style="103" customWidth="1"/>
    <col min="27" max="27" width="24.33203125" style="103" customWidth="1"/>
    <col min="28" max="28" width="4.33203125" style="103" customWidth="1"/>
    <col min="29" max="29" width="8.33203125" style="103" customWidth="1"/>
    <col min="30" max="30" width="8.6640625" style="103"/>
    <col min="31" max="64" width="9.109375" style="103" customWidth="1"/>
  </cols>
  <sheetData>
    <row r="1" spans="1:64">
      <c r="A1" s="104" t="s">
        <v>76</v>
      </c>
      <c r="C1" s="103"/>
      <c r="D1" s="104" t="s">
        <v>22</v>
      </c>
      <c r="F1" s="103"/>
      <c r="G1" s="103"/>
      <c r="Z1" s="5" t="s">
        <v>1</v>
      </c>
      <c r="AA1" s="5" t="s">
        <v>2</v>
      </c>
      <c r="AB1" s="5" t="s">
        <v>3</v>
      </c>
      <c r="AC1" s="5" t="s">
        <v>4</v>
      </c>
      <c r="AD1" s="5" t="s">
        <v>5</v>
      </c>
    </row>
    <row r="2" spans="1:64">
      <c r="A2" s="104" t="s">
        <v>77</v>
      </c>
      <c r="C2" s="103"/>
      <c r="D2" s="104" t="s">
        <v>78</v>
      </c>
      <c r="F2" s="103"/>
      <c r="G2" s="103"/>
      <c r="Z2" s="5" t="s">
        <v>8</v>
      </c>
      <c r="AA2" s="10" t="s">
        <v>79</v>
      </c>
      <c r="AB2" s="11" t="s">
        <v>10</v>
      </c>
      <c r="AC2" s="10"/>
      <c r="AD2" s="12"/>
    </row>
    <row r="3" spans="1:64">
      <c r="A3" s="104" t="s">
        <v>80</v>
      </c>
      <c r="C3" s="103"/>
      <c r="D3" s="104" t="s">
        <v>217</v>
      </c>
      <c r="F3" s="103"/>
      <c r="G3" s="103"/>
      <c r="Z3" s="5" t="s">
        <v>13</v>
      </c>
      <c r="AA3" s="10" t="s">
        <v>81</v>
      </c>
      <c r="AB3" s="11" t="s">
        <v>10</v>
      </c>
      <c r="AC3" s="10" t="s">
        <v>15</v>
      </c>
      <c r="AD3" s="12" t="s">
        <v>16</v>
      </c>
    </row>
    <row r="4" spans="1:64">
      <c r="A4" s="103"/>
      <c r="B4" s="103"/>
      <c r="C4" s="103"/>
      <c r="D4" s="103"/>
      <c r="E4" s="103"/>
      <c r="F4" s="103"/>
      <c r="G4" s="103"/>
      <c r="Z4" s="5" t="s">
        <v>18</v>
      </c>
      <c r="AA4" s="10" t="s">
        <v>82</v>
      </c>
      <c r="AB4" s="11" t="s">
        <v>10</v>
      </c>
      <c r="AC4" s="10"/>
      <c r="AD4" s="12"/>
    </row>
    <row r="5" spans="1:64">
      <c r="A5" s="104" t="s">
        <v>83</v>
      </c>
      <c r="B5" s="103"/>
      <c r="C5" s="103"/>
      <c r="D5" s="103"/>
      <c r="E5" s="103"/>
      <c r="F5" s="103"/>
      <c r="G5" s="103"/>
      <c r="Z5" s="5" t="s">
        <v>24</v>
      </c>
      <c r="AA5" s="10" t="s">
        <v>81</v>
      </c>
      <c r="AB5" s="11" t="s">
        <v>10</v>
      </c>
      <c r="AC5" s="10" t="s">
        <v>15</v>
      </c>
      <c r="AD5" s="12" t="s">
        <v>16</v>
      </c>
    </row>
    <row r="6" spans="1:64">
      <c r="A6" s="104" t="s">
        <v>84</v>
      </c>
      <c r="B6" s="103"/>
      <c r="C6" s="103"/>
      <c r="D6" s="103"/>
      <c r="E6" s="103"/>
      <c r="F6" s="103"/>
      <c r="G6" s="103"/>
      <c r="Z6" s="5" t="s">
        <v>27</v>
      </c>
      <c r="AA6" s="10" t="s">
        <v>85</v>
      </c>
      <c r="AB6" s="11" t="s">
        <v>10</v>
      </c>
      <c r="AC6" s="10" t="s">
        <v>15</v>
      </c>
      <c r="AD6" s="12" t="s">
        <v>16</v>
      </c>
    </row>
    <row r="7" spans="1:64">
      <c r="A7" s="104"/>
      <c r="B7" s="103"/>
      <c r="C7" s="103"/>
      <c r="D7" s="103"/>
      <c r="E7" s="103"/>
      <c r="F7" s="103"/>
      <c r="G7" s="103"/>
    </row>
    <row r="8" spans="1:64" ht="13.8">
      <c r="A8" s="103" t="s">
        <v>0</v>
      </c>
      <c r="B8" s="105" t="str">
        <f>CONCATENATE(AA2," ",AB2," ",AC2," ",AD2)</f>
        <v xml:space="preserve">Rekapitulácia rozpočtu v EUR  </v>
      </c>
      <c r="G8" s="103"/>
    </row>
    <row r="9" spans="1:64">
      <c r="A9" s="1" t="s">
        <v>86</v>
      </c>
      <c r="B9" s="1" t="s">
        <v>36</v>
      </c>
      <c r="C9" s="1" t="s">
        <v>87</v>
      </c>
      <c r="D9" s="1" t="s">
        <v>88</v>
      </c>
      <c r="E9" s="103"/>
      <c r="F9" s="103"/>
      <c r="G9" s="103"/>
      <c r="BJ9"/>
      <c r="BK9"/>
      <c r="BL9"/>
    </row>
    <row r="10" spans="1:64" ht="13.8" thickBot="1">
      <c r="A10" s="165"/>
      <c r="B10" s="165"/>
      <c r="C10" s="165" t="s">
        <v>90</v>
      </c>
      <c r="D10" s="165"/>
      <c r="E10" s="103"/>
      <c r="F10" s="103"/>
      <c r="G10" s="103"/>
      <c r="BJ10"/>
      <c r="BK10"/>
      <c r="BL10"/>
    </row>
    <row r="11" spans="1:64" ht="13.8" thickTop="1">
      <c r="E11" s="103"/>
      <c r="F11" s="103"/>
      <c r="G11" s="103"/>
      <c r="BJ11"/>
      <c r="BK11"/>
      <c r="BL11"/>
    </row>
    <row r="12" spans="1:64">
      <c r="A12" s="107" t="s">
        <v>91</v>
      </c>
      <c r="B12" s="108">
        <f>Prehlad!H18</f>
        <v>0</v>
      </c>
      <c r="C12" s="108">
        <f>Prehlad!I18</f>
        <v>0</v>
      </c>
      <c r="D12" s="108">
        <f>Prehlad!J18</f>
        <v>0</v>
      </c>
      <c r="E12" s="103"/>
      <c r="F12" s="103"/>
      <c r="G12" s="103"/>
      <c r="BJ12"/>
      <c r="BK12"/>
      <c r="BL12"/>
    </row>
    <row r="13" spans="1:64">
      <c r="A13" s="107" t="s">
        <v>92</v>
      </c>
      <c r="B13" s="108">
        <f>Prehlad!H24</f>
        <v>0</v>
      </c>
      <c r="C13" s="108">
        <f>Prehlad!I24</f>
        <v>0</v>
      </c>
      <c r="D13" s="108">
        <f>Prehlad!J24</f>
        <v>0</v>
      </c>
      <c r="E13" s="103"/>
      <c r="F13" s="103"/>
      <c r="G13" s="103"/>
      <c r="BJ13"/>
      <c r="BK13"/>
      <c r="BL13"/>
    </row>
    <row r="14" spans="1:64">
      <c r="A14" s="107" t="s">
        <v>93</v>
      </c>
      <c r="B14" s="108">
        <f>Prehlad!H25</f>
        <v>0</v>
      </c>
      <c r="C14" s="108">
        <f>Prehlad!I25</f>
        <v>0</v>
      </c>
      <c r="D14" s="108">
        <f>Prehlad!J25</f>
        <v>0</v>
      </c>
      <c r="E14" s="103"/>
      <c r="F14" s="103"/>
      <c r="G14" s="103"/>
      <c r="BJ14"/>
      <c r="BK14"/>
      <c r="BL14"/>
    </row>
    <row r="15" spans="1:64">
      <c r="A15" s="107"/>
      <c r="B15" s="108"/>
      <c r="C15" s="108"/>
      <c r="D15" s="108"/>
      <c r="E15" s="103"/>
      <c r="F15" s="103"/>
      <c r="G15" s="103"/>
      <c r="BJ15"/>
      <c r="BK15"/>
      <c r="BL15"/>
    </row>
    <row r="16" spans="1:64">
      <c r="A16" s="107" t="s">
        <v>94</v>
      </c>
      <c r="B16" s="108">
        <f>Prehlad!H34</f>
        <v>0</v>
      </c>
      <c r="C16" s="108">
        <f>Prehlad!I34</f>
        <v>0</v>
      </c>
      <c r="D16" s="108">
        <f>Prehlad!J34</f>
        <v>0</v>
      </c>
      <c r="E16" s="103"/>
      <c r="F16" s="103"/>
      <c r="G16" s="103"/>
      <c r="BJ16"/>
      <c r="BK16"/>
      <c r="BL16"/>
    </row>
    <row r="17" spans="1:64">
      <c r="A17" s="107" t="s">
        <v>95</v>
      </c>
      <c r="B17" s="108">
        <f>Prehlad!H35</f>
        <v>0</v>
      </c>
      <c r="C17" s="108">
        <f>Prehlad!I35</f>
        <v>0</v>
      </c>
      <c r="D17" s="108">
        <f>Prehlad!J35</f>
        <v>0</v>
      </c>
      <c r="E17" s="103"/>
      <c r="F17" s="103"/>
      <c r="G17" s="103"/>
      <c r="BJ17"/>
      <c r="BK17"/>
      <c r="BL17"/>
    </row>
    <row r="18" spans="1:64">
      <c r="A18" s="107"/>
      <c r="B18" s="108"/>
      <c r="C18" s="108"/>
      <c r="D18" s="108"/>
      <c r="E18" s="103"/>
      <c r="F18" s="103"/>
      <c r="G18" s="103"/>
      <c r="BJ18"/>
      <c r="BK18"/>
      <c r="BL18"/>
    </row>
    <row r="19" spans="1:64">
      <c r="A19" s="109" t="s">
        <v>96</v>
      </c>
      <c r="B19" s="110">
        <f>Prehlad!H36</f>
        <v>0</v>
      </c>
      <c r="C19" s="110">
        <f>Prehlad!I36</f>
        <v>0</v>
      </c>
      <c r="D19" s="110">
        <f>Prehlad!J36</f>
        <v>0</v>
      </c>
      <c r="E19" s="103"/>
      <c r="F19" s="103"/>
      <c r="G19" s="103"/>
      <c r="BJ19"/>
      <c r="BK19"/>
      <c r="BL19"/>
    </row>
    <row r="20" spans="1:64">
      <c r="E20" s="103"/>
      <c r="F20" s="103"/>
      <c r="G20" s="103"/>
      <c r="BJ20"/>
      <c r="BK20"/>
      <c r="BL20"/>
    </row>
  </sheetData>
  <printOptions horizontalCentered="1"/>
  <pageMargins left="0.23611111111111099" right="0.23611111111111099" top="0.35416666666666702" bottom="0.44583333333333303" header="0.51180555555555496" footer="0.23611111111111099"/>
  <pageSetup paperSize="9" orientation="portrait" useFirstPageNumber="1" horizontalDpi="300" verticalDpi="300" r:id="rId1"/>
  <headerFooter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36"/>
  <sheetViews>
    <sheetView showGridLines="0" zoomScaleNormal="100" workbookViewId="0">
      <pane xSplit="6" ySplit="10" topLeftCell="G25" activePane="bottomRight" state="frozen"/>
      <selection pane="topRight" activeCell="G1" sqref="G1"/>
      <selection pane="bottomLeft" activeCell="A11" sqref="A11"/>
      <selection pane="bottomRight" activeCell="AN28" sqref="AN28"/>
    </sheetView>
  </sheetViews>
  <sheetFormatPr defaultColWidth="8.6640625" defaultRowHeight="13.2"/>
  <cols>
    <col min="1" max="1" width="6.109375" style="111" customWidth="1"/>
    <col min="2" max="2" width="4.109375" style="112" customWidth="1"/>
    <col min="3" max="3" width="9.6640625" style="113" customWidth="1"/>
    <col min="4" max="4" width="40.88671875" style="99" customWidth="1"/>
    <col min="5" max="5" width="10.33203125" style="114" customWidth="1"/>
    <col min="6" max="6" width="5.33203125" style="115" customWidth="1"/>
    <col min="7" max="7" width="9.109375" style="116" customWidth="1"/>
    <col min="8" max="9" width="9.6640625" style="116" hidden="1" customWidth="1"/>
    <col min="10" max="10" width="11.33203125" style="116" customWidth="1"/>
    <col min="11" max="11" width="7.44140625" style="117" hidden="1" customWidth="1"/>
    <col min="12" max="12" width="8.33203125" style="117" hidden="1" customWidth="1"/>
    <col min="13" max="13" width="9.109375" style="114" hidden="1" customWidth="1"/>
    <col min="14" max="14" width="7" style="114" hidden="1" customWidth="1"/>
    <col min="15" max="15" width="12.6640625" style="115" hidden="1" customWidth="1"/>
    <col min="16" max="18" width="13.33203125" style="114" hidden="1" customWidth="1"/>
    <col min="19" max="19" width="10.5546875" style="118" hidden="1" customWidth="1"/>
    <col min="20" max="20" width="10.33203125" style="118" hidden="1" customWidth="1"/>
    <col min="21" max="21" width="5.6640625" style="118" hidden="1" customWidth="1"/>
    <col min="22" max="22" width="9.109375" style="119" hidden="1" customWidth="1"/>
    <col min="23" max="23" width="13.5546875" style="115" hidden="1" customWidth="1"/>
    <col min="24" max="24" width="9" style="115" hidden="1" customWidth="1"/>
    <col min="25" max="25" width="7.33203125" style="115" hidden="1" customWidth="1"/>
    <col min="26" max="26" width="8.88671875" style="115" hidden="1" customWidth="1"/>
    <col min="27" max="27" width="4.33203125" style="115" hidden="1" customWidth="1"/>
    <col min="28" max="28" width="8.33203125" style="115" hidden="1" customWidth="1"/>
    <col min="29" max="29" width="8.6640625" style="115" hidden="1"/>
    <col min="30" max="30" width="11" style="115" hidden="1" customWidth="1"/>
    <col min="31" max="33" width="9.109375" style="115" hidden="1" customWidth="1"/>
    <col min="34" max="34" width="9.109375" style="115" customWidth="1"/>
    <col min="35" max="36" width="9.109375" style="115" hidden="1" customWidth="1"/>
    <col min="37" max="63" width="9.109375" style="115" customWidth="1"/>
  </cols>
  <sheetData>
    <row r="1" spans="1:63">
      <c r="A1" s="104" t="s">
        <v>76</v>
      </c>
      <c r="B1" s="103"/>
      <c r="C1" s="103"/>
      <c r="D1" s="120"/>
      <c r="E1" s="104" t="s">
        <v>22</v>
      </c>
      <c r="F1" s="103"/>
      <c r="G1" s="100"/>
      <c r="H1" s="103"/>
      <c r="I1" s="103"/>
      <c r="J1" s="100"/>
      <c r="K1" s="101"/>
      <c r="L1" s="103"/>
      <c r="M1" s="103"/>
      <c r="N1" s="103"/>
      <c r="O1" s="103"/>
      <c r="P1" s="102"/>
      <c r="Q1" s="102"/>
      <c r="R1" s="102"/>
      <c r="S1" s="103"/>
      <c r="T1" s="103"/>
      <c r="U1" s="103"/>
      <c r="V1" s="103"/>
      <c r="W1" s="103"/>
      <c r="X1" s="103"/>
      <c r="Y1" s="5" t="s">
        <v>1</v>
      </c>
      <c r="Z1" s="5" t="s">
        <v>2</v>
      </c>
      <c r="AA1" s="5" t="s">
        <v>3</v>
      </c>
      <c r="AB1" s="5" t="s">
        <v>4</v>
      </c>
      <c r="AC1" s="5" t="s">
        <v>5</v>
      </c>
      <c r="AD1" s="121" t="s">
        <v>97</v>
      </c>
      <c r="AE1" s="122" t="s">
        <v>98</v>
      </c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</row>
    <row r="2" spans="1:63">
      <c r="A2" s="104" t="s">
        <v>77</v>
      </c>
      <c r="B2" s="103"/>
      <c r="C2" s="103"/>
      <c r="D2" s="120"/>
      <c r="E2" s="104" t="s">
        <v>78</v>
      </c>
      <c r="F2" s="103"/>
      <c r="G2" s="100"/>
      <c r="H2" s="123"/>
      <c r="I2" s="103"/>
      <c r="J2" s="100"/>
      <c r="K2" s="101"/>
      <c r="L2" s="103"/>
      <c r="M2" s="103"/>
      <c r="N2" s="103"/>
      <c r="O2" s="103"/>
      <c r="P2" s="102"/>
      <c r="Q2" s="102"/>
      <c r="R2" s="102"/>
      <c r="S2" s="103"/>
      <c r="T2" s="103"/>
      <c r="U2" s="103"/>
      <c r="V2" s="103"/>
      <c r="W2" s="103"/>
      <c r="X2" s="103"/>
      <c r="Y2" s="5" t="s">
        <v>8</v>
      </c>
      <c r="Z2" s="10" t="s">
        <v>99</v>
      </c>
      <c r="AA2" s="11" t="s">
        <v>10</v>
      </c>
      <c r="AB2" s="10"/>
      <c r="AC2" s="12"/>
      <c r="AD2" s="121">
        <v>1</v>
      </c>
      <c r="AE2" s="124">
        <v>123.4567</v>
      </c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</row>
    <row r="3" spans="1:63">
      <c r="A3" s="104" t="s">
        <v>80</v>
      </c>
      <c r="B3" s="103"/>
      <c r="C3" s="103"/>
      <c r="D3" s="120"/>
      <c r="E3" s="104" t="s">
        <v>218</v>
      </c>
      <c r="F3" s="103"/>
      <c r="G3" s="100"/>
      <c r="H3" s="103"/>
      <c r="I3" s="103"/>
      <c r="J3" s="100"/>
      <c r="K3" s="101"/>
      <c r="L3" s="103"/>
      <c r="M3" s="103"/>
      <c r="N3" s="103"/>
      <c r="O3" s="103"/>
      <c r="P3" s="102"/>
      <c r="Q3" s="102"/>
      <c r="R3" s="102"/>
      <c r="S3" s="103"/>
      <c r="T3" s="103"/>
      <c r="U3" s="103"/>
      <c r="V3" s="103"/>
      <c r="W3" s="103"/>
      <c r="X3" s="103"/>
      <c r="Y3" s="5" t="s">
        <v>13</v>
      </c>
      <c r="Z3" s="10" t="s">
        <v>100</v>
      </c>
      <c r="AA3" s="11" t="s">
        <v>10</v>
      </c>
      <c r="AB3" s="10" t="s">
        <v>15</v>
      </c>
      <c r="AC3" s="12" t="s">
        <v>16</v>
      </c>
      <c r="AD3" s="121">
        <v>2</v>
      </c>
      <c r="AE3" s="125">
        <v>123.4567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</row>
    <row r="4" spans="1:63">
      <c r="A4" s="103"/>
      <c r="B4" s="103"/>
      <c r="C4" s="103"/>
      <c r="D4" s="120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2"/>
      <c r="Q4" s="102"/>
      <c r="R4" s="102"/>
      <c r="S4" s="103"/>
      <c r="T4" s="103"/>
      <c r="U4" s="103"/>
      <c r="V4" s="103"/>
      <c r="W4" s="103"/>
      <c r="X4" s="103"/>
      <c r="Y4" s="5" t="s">
        <v>18</v>
      </c>
      <c r="Z4" s="10" t="s">
        <v>101</v>
      </c>
      <c r="AA4" s="11" t="s">
        <v>10</v>
      </c>
      <c r="AB4" s="10"/>
      <c r="AC4" s="12"/>
      <c r="AD4" s="121">
        <v>3</v>
      </c>
      <c r="AE4" s="126">
        <v>123.4567</v>
      </c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</row>
    <row r="5" spans="1:63">
      <c r="A5" s="104" t="s">
        <v>83</v>
      </c>
      <c r="B5" s="103"/>
      <c r="C5" s="103"/>
      <c r="D5" s="120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2"/>
      <c r="Q5" s="102"/>
      <c r="R5" s="102"/>
      <c r="S5" s="103"/>
      <c r="T5" s="103"/>
      <c r="U5" s="103"/>
      <c r="V5" s="103"/>
      <c r="W5" s="103"/>
      <c r="X5" s="103"/>
      <c r="Y5" s="5" t="s">
        <v>24</v>
      </c>
      <c r="Z5" s="10" t="s">
        <v>100</v>
      </c>
      <c r="AA5" s="11" t="s">
        <v>10</v>
      </c>
      <c r="AB5" s="10" t="s">
        <v>15</v>
      </c>
      <c r="AC5" s="12" t="s">
        <v>16</v>
      </c>
      <c r="AD5" s="121">
        <v>4</v>
      </c>
      <c r="AE5" s="127">
        <v>123.4567</v>
      </c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</row>
    <row r="6" spans="1:63">
      <c r="A6" s="104" t="s">
        <v>84</v>
      </c>
      <c r="B6" s="103"/>
      <c r="C6" s="103"/>
      <c r="D6" s="120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2"/>
      <c r="Q6" s="102"/>
      <c r="R6" s="102"/>
      <c r="S6" s="103"/>
      <c r="T6" s="103"/>
      <c r="U6" s="103"/>
      <c r="V6" s="103"/>
      <c r="W6" s="103"/>
      <c r="X6" s="103"/>
      <c r="Y6" s="5" t="s">
        <v>27</v>
      </c>
      <c r="Z6" s="10" t="s">
        <v>102</v>
      </c>
      <c r="AA6" s="11" t="s">
        <v>10</v>
      </c>
      <c r="AB6" s="10" t="s">
        <v>15</v>
      </c>
      <c r="AC6" s="12" t="s">
        <v>16</v>
      </c>
      <c r="AD6" s="121" t="s">
        <v>103</v>
      </c>
      <c r="AE6" s="122">
        <v>123.4567</v>
      </c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</row>
    <row r="7" spans="1:63">
      <c r="A7" s="104"/>
      <c r="B7" s="103"/>
      <c r="C7" s="103"/>
      <c r="D7" s="120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2"/>
      <c r="Q7" s="102"/>
      <c r="R7" s="102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</row>
    <row r="8" spans="1:63" ht="13.8">
      <c r="A8" s="103" t="s">
        <v>0</v>
      </c>
      <c r="B8" s="128"/>
      <c r="C8" s="123"/>
      <c r="D8" s="129" t="str">
        <f>CONCATENATE(Z2," ",AA2," ",AB2," ",AC2)</f>
        <v xml:space="preserve">Prehľad rozpočtových nákladov v EUR  </v>
      </c>
      <c r="E8" s="102"/>
      <c r="F8" s="103"/>
      <c r="G8" s="100"/>
      <c r="H8" s="100"/>
      <c r="I8" s="100"/>
      <c r="J8" s="100"/>
      <c r="K8" s="101"/>
      <c r="L8" s="101"/>
      <c r="M8" s="102"/>
      <c r="N8" s="102"/>
      <c r="O8" s="103"/>
      <c r="P8" s="102"/>
      <c r="Q8" s="102"/>
      <c r="R8" s="102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</row>
    <row r="9" spans="1:63">
      <c r="A9" s="1" t="s">
        <v>104</v>
      </c>
      <c r="B9" s="1" t="s">
        <v>105</v>
      </c>
      <c r="C9" s="1" t="s">
        <v>106</v>
      </c>
      <c r="D9" s="130" t="s">
        <v>107</v>
      </c>
      <c r="E9" s="1" t="s">
        <v>108</v>
      </c>
      <c r="F9" s="1" t="s">
        <v>109</v>
      </c>
      <c r="G9" s="1" t="s">
        <v>110</v>
      </c>
      <c r="H9" s="1" t="s">
        <v>36</v>
      </c>
      <c r="I9" s="1" t="s">
        <v>87</v>
      </c>
      <c r="J9" s="1" t="s">
        <v>88</v>
      </c>
      <c r="K9" s="169" t="s">
        <v>111</v>
      </c>
      <c r="L9" s="169"/>
      <c r="M9" s="169" t="s">
        <v>112</v>
      </c>
      <c r="N9" s="169"/>
      <c r="O9" s="131" t="s">
        <v>114</v>
      </c>
      <c r="P9" s="131" t="s">
        <v>108</v>
      </c>
      <c r="Q9" s="131" t="s">
        <v>108</v>
      </c>
      <c r="R9" s="131" t="s">
        <v>108</v>
      </c>
      <c r="S9" s="132" t="s">
        <v>115</v>
      </c>
      <c r="T9" s="132" t="s">
        <v>116</v>
      </c>
      <c r="U9" s="133" t="s">
        <v>117</v>
      </c>
      <c r="V9" s="131" t="s">
        <v>89</v>
      </c>
      <c r="W9" s="134" t="s">
        <v>106</v>
      </c>
      <c r="X9" s="134" t="s">
        <v>106</v>
      </c>
      <c r="Y9" s="135" t="s">
        <v>118</v>
      </c>
      <c r="Z9" s="135" t="s">
        <v>119</v>
      </c>
      <c r="AA9" s="131" t="s">
        <v>117</v>
      </c>
      <c r="AB9" s="131" t="s">
        <v>120</v>
      </c>
      <c r="AC9" s="131" t="s">
        <v>121</v>
      </c>
      <c r="AD9" s="136" t="s">
        <v>122</v>
      </c>
      <c r="AE9" s="136" t="s">
        <v>123</v>
      </c>
      <c r="AF9" s="136" t="s">
        <v>108</v>
      </c>
      <c r="AG9" s="136" t="s">
        <v>124</v>
      </c>
      <c r="AH9" s="103"/>
      <c r="AI9" s="103" t="s">
        <v>125</v>
      </c>
      <c r="AJ9" s="103" t="s">
        <v>126</v>
      </c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</row>
    <row r="10" spans="1:63" ht="13.8" thickBot="1">
      <c r="A10" s="165" t="s">
        <v>127</v>
      </c>
      <c r="B10" s="165" t="s">
        <v>128</v>
      </c>
      <c r="C10" s="166"/>
      <c r="D10" s="167" t="s">
        <v>129</v>
      </c>
      <c r="E10" s="165" t="s">
        <v>130</v>
      </c>
      <c r="F10" s="165" t="s">
        <v>131</v>
      </c>
      <c r="G10" s="165" t="s">
        <v>132</v>
      </c>
      <c r="H10" s="165" t="s">
        <v>133</v>
      </c>
      <c r="I10" s="165" t="s">
        <v>90</v>
      </c>
      <c r="J10" s="165"/>
      <c r="K10" s="106" t="s">
        <v>110</v>
      </c>
      <c r="L10" s="106" t="s">
        <v>88</v>
      </c>
      <c r="M10" s="106" t="s">
        <v>110</v>
      </c>
      <c r="N10" s="106" t="s">
        <v>88</v>
      </c>
      <c r="O10" s="137"/>
      <c r="P10" s="137" t="s">
        <v>135</v>
      </c>
      <c r="Q10" s="137" t="s">
        <v>136</v>
      </c>
      <c r="R10" s="137" t="s">
        <v>137</v>
      </c>
      <c r="S10" s="138" t="s">
        <v>138</v>
      </c>
      <c r="T10" s="138" t="s">
        <v>113</v>
      </c>
      <c r="U10" s="139" t="s">
        <v>139</v>
      </c>
      <c r="V10" s="140"/>
      <c r="W10" s="141" t="s">
        <v>140</v>
      </c>
      <c r="X10" s="141"/>
      <c r="Y10" s="142" t="s">
        <v>141</v>
      </c>
      <c r="Z10" s="142" t="s">
        <v>127</v>
      </c>
      <c r="AA10" s="137" t="s">
        <v>142</v>
      </c>
      <c r="AB10" s="141"/>
      <c r="AC10" s="141"/>
      <c r="AD10" s="143"/>
      <c r="AE10" s="143"/>
      <c r="AF10" s="143"/>
      <c r="AG10" s="143"/>
      <c r="AH10" s="103"/>
      <c r="AI10" s="103" t="s">
        <v>143</v>
      </c>
      <c r="AJ10" s="103" t="s">
        <v>144</v>
      </c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</row>
    <row r="11" spans="1:63" ht="13.8" thickTop="1">
      <c r="G11" s="144"/>
    </row>
    <row r="12" spans="1:63">
      <c r="A12" s="145"/>
      <c r="B12" s="146" t="s">
        <v>145</v>
      </c>
      <c r="C12" s="147"/>
      <c r="D12" s="107"/>
      <c r="E12" s="148"/>
      <c r="F12" s="149"/>
      <c r="G12" s="150"/>
      <c r="H12" s="150"/>
      <c r="I12" s="150"/>
      <c r="J12" s="150"/>
      <c r="K12" s="151"/>
      <c r="L12" s="151"/>
      <c r="M12" s="148"/>
      <c r="N12" s="148"/>
      <c r="O12" s="149"/>
      <c r="P12" s="148"/>
      <c r="Q12" s="148"/>
      <c r="R12" s="148"/>
      <c r="S12" s="152"/>
      <c r="T12" s="152"/>
      <c r="U12" s="152"/>
      <c r="V12" s="153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</row>
    <row r="13" spans="1:63">
      <c r="A13" s="145"/>
      <c r="B13" s="154" t="s">
        <v>91</v>
      </c>
      <c r="C13" s="147"/>
      <c r="D13" s="107"/>
      <c r="E13" s="148"/>
      <c r="F13" s="149"/>
      <c r="G13" s="150"/>
      <c r="H13" s="150"/>
      <c r="I13" s="150"/>
      <c r="J13" s="150"/>
      <c r="K13" s="151"/>
      <c r="L13" s="151"/>
      <c r="M13" s="148"/>
      <c r="N13" s="148"/>
      <c r="O13" s="149"/>
      <c r="P13" s="148"/>
      <c r="Q13" s="148"/>
      <c r="R13" s="148"/>
      <c r="S13" s="152"/>
      <c r="T13" s="152"/>
      <c r="U13" s="152"/>
      <c r="V13" s="153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</row>
    <row r="14" spans="1:63">
      <c r="A14" s="155" t="s">
        <v>146</v>
      </c>
      <c r="B14" s="156" t="s">
        <v>147</v>
      </c>
      <c r="C14" s="147" t="s">
        <v>148</v>
      </c>
      <c r="D14" s="107" t="s">
        <v>149</v>
      </c>
      <c r="E14" s="148">
        <v>156</v>
      </c>
      <c r="F14" s="149" t="s">
        <v>150</v>
      </c>
      <c r="G14" s="150"/>
      <c r="H14" s="150">
        <f>ROUND(E14*G14, 2)</f>
        <v>0</v>
      </c>
      <c r="I14" s="150"/>
      <c r="J14" s="150">
        <f>ROUND(E14*G14, 2)</f>
        <v>0</v>
      </c>
      <c r="K14" s="151">
        <v>2.0000000000000002E-5</v>
      </c>
      <c r="L14" s="151">
        <f>E14*K14</f>
        <v>3.1200000000000004E-3</v>
      </c>
      <c r="M14" s="148"/>
      <c r="N14" s="148"/>
      <c r="O14" s="149" t="s">
        <v>151</v>
      </c>
      <c r="P14" s="148"/>
      <c r="Q14" s="148"/>
      <c r="R14" s="148"/>
      <c r="S14" s="152"/>
      <c r="T14" s="152"/>
      <c r="U14" s="152" t="s">
        <v>152</v>
      </c>
      <c r="V14" s="153">
        <v>21.372</v>
      </c>
      <c r="W14" s="149" t="s">
        <v>153</v>
      </c>
      <c r="X14" s="147" t="s">
        <v>148</v>
      </c>
      <c r="Y14" s="149" t="s">
        <v>154</v>
      </c>
      <c r="Z14" s="149" t="s">
        <v>151</v>
      </c>
      <c r="AA14" s="149" t="s">
        <v>34</v>
      </c>
      <c r="AB14" s="149"/>
      <c r="AC14" s="149"/>
      <c r="AD14" s="149"/>
      <c r="AE14" s="149"/>
      <c r="AF14" s="149"/>
      <c r="AG14" s="149"/>
      <c r="AI14" s="115" t="s">
        <v>155</v>
      </c>
      <c r="AJ14" s="115" t="s">
        <v>156</v>
      </c>
    </row>
    <row r="15" spans="1:63">
      <c r="A15" s="155" t="s">
        <v>157</v>
      </c>
      <c r="B15" s="157" t="s">
        <v>158</v>
      </c>
      <c r="C15" s="158" t="s">
        <v>159</v>
      </c>
      <c r="D15" s="107" t="s">
        <v>160</v>
      </c>
      <c r="E15" s="148">
        <v>78</v>
      </c>
      <c r="F15" s="149" t="s">
        <v>150</v>
      </c>
      <c r="G15" s="150"/>
      <c r="H15" s="150"/>
      <c r="I15" s="150">
        <f>ROUND(E15*G15, 2)</f>
        <v>0</v>
      </c>
      <c r="J15" s="150">
        <f>ROUND(E15*G15, 2)</f>
        <v>0</v>
      </c>
      <c r="K15" s="151"/>
      <c r="L15" s="151"/>
      <c r="M15" s="148"/>
      <c r="N15" s="148"/>
      <c r="O15" s="149" t="s">
        <v>151</v>
      </c>
      <c r="P15" s="148"/>
      <c r="Q15" s="148"/>
      <c r="R15" s="148"/>
      <c r="S15" s="152"/>
      <c r="T15" s="152"/>
      <c r="U15" s="152" t="s">
        <v>52</v>
      </c>
      <c r="V15" s="153"/>
      <c r="W15" s="149" t="s">
        <v>159</v>
      </c>
      <c r="X15" s="149" t="s">
        <v>159</v>
      </c>
      <c r="Y15" s="149" t="s">
        <v>154</v>
      </c>
      <c r="Z15" s="149" t="s">
        <v>151</v>
      </c>
      <c r="AA15" s="147" t="s">
        <v>161</v>
      </c>
      <c r="AB15" s="149"/>
      <c r="AC15" s="149"/>
      <c r="AD15" s="149"/>
      <c r="AE15" s="149"/>
      <c r="AF15" s="149"/>
      <c r="AG15" s="149"/>
      <c r="AI15" s="115" t="s">
        <v>162</v>
      </c>
      <c r="AJ15" s="115" t="s">
        <v>156</v>
      </c>
    </row>
    <row r="16" spans="1:63">
      <c r="A16" s="155" t="s">
        <v>163</v>
      </c>
      <c r="B16" s="157" t="s">
        <v>158</v>
      </c>
      <c r="C16" s="158" t="s">
        <v>164</v>
      </c>
      <c r="D16" s="107" t="s">
        <v>165</v>
      </c>
      <c r="E16" s="148">
        <v>78</v>
      </c>
      <c r="F16" s="149" t="s">
        <v>166</v>
      </c>
      <c r="G16" s="150"/>
      <c r="H16" s="150"/>
      <c r="I16" s="150">
        <f>ROUND(E16*G16, 2)</f>
        <v>0</v>
      </c>
      <c r="J16" s="150">
        <f>ROUND(E16*G16, 2)</f>
        <v>0</v>
      </c>
      <c r="K16" s="151"/>
      <c r="L16" s="151"/>
      <c r="M16" s="148"/>
      <c r="N16" s="148"/>
      <c r="O16" s="149" t="s">
        <v>151</v>
      </c>
      <c r="P16" s="148"/>
      <c r="Q16" s="148"/>
      <c r="R16" s="148"/>
      <c r="S16" s="152"/>
      <c r="T16" s="152"/>
      <c r="U16" s="152" t="s">
        <v>52</v>
      </c>
      <c r="V16" s="153"/>
      <c r="W16" s="149" t="s">
        <v>167</v>
      </c>
      <c r="X16" s="149" t="s">
        <v>164</v>
      </c>
      <c r="Y16" s="149" t="s">
        <v>168</v>
      </c>
      <c r="Z16" s="149" t="s">
        <v>169</v>
      </c>
      <c r="AA16" s="147" t="s">
        <v>161</v>
      </c>
      <c r="AB16" s="149"/>
      <c r="AC16" s="149"/>
      <c r="AD16" s="149"/>
      <c r="AE16" s="149"/>
      <c r="AF16" s="149"/>
      <c r="AG16" s="149"/>
      <c r="AI16" s="115" t="s">
        <v>162</v>
      </c>
      <c r="AJ16" s="115" t="s">
        <v>156</v>
      </c>
    </row>
    <row r="17" spans="1:36">
      <c r="A17" s="155" t="s">
        <v>170</v>
      </c>
      <c r="B17" s="157" t="s">
        <v>158</v>
      </c>
      <c r="C17" s="158" t="s">
        <v>171</v>
      </c>
      <c r="D17" s="107" t="s">
        <v>172</v>
      </c>
      <c r="E17" s="148">
        <v>2</v>
      </c>
      <c r="F17" s="149" t="s">
        <v>166</v>
      </c>
      <c r="G17" s="150"/>
      <c r="H17" s="150"/>
      <c r="I17" s="150">
        <f>ROUND(E17*G17, 2)</f>
        <v>0</v>
      </c>
      <c r="J17" s="150">
        <f>ROUND(E17*G17, 2)</f>
        <v>0</v>
      </c>
      <c r="K17" s="151"/>
      <c r="L17" s="151"/>
      <c r="M17" s="148"/>
      <c r="N17" s="148"/>
      <c r="O17" s="149" t="s">
        <v>151</v>
      </c>
      <c r="P17" s="148"/>
      <c r="Q17" s="148"/>
      <c r="R17" s="148"/>
      <c r="S17" s="152"/>
      <c r="T17" s="152"/>
      <c r="U17" s="152" t="s">
        <v>52</v>
      </c>
      <c r="V17" s="153"/>
      <c r="W17" s="149" t="s">
        <v>171</v>
      </c>
      <c r="X17" s="149" t="s">
        <v>171</v>
      </c>
      <c r="Y17" s="149" t="s">
        <v>173</v>
      </c>
      <c r="Z17" s="149" t="s">
        <v>174</v>
      </c>
      <c r="AA17" s="147" t="s">
        <v>161</v>
      </c>
      <c r="AB17" s="149"/>
      <c r="AC17" s="149"/>
      <c r="AD17" s="149"/>
      <c r="AE17" s="149"/>
      <c r="AF17" s="149"/>
      <c r="AG17" s="149"/>
      <c r="AI17" s="115" t="s">
        <v>162</v>
      </c>
      <c r="AJ17" s="115" t="s">
        <v>156</v>
      </c>
    </row>
    <row r="18" spans="1:36">
      <c r="A18" s="145"/>
      <c r="B18" s="156"/>
      <c r="C18" s="147"/>
      <c r="D18" s="159" t="s">
        <v>175</v>
      </c>
      <c r="E18" s="160" t="s">
        <v>17</v>
      </c>
      <c r="F18" s="149"/>
      <c r="G18" s="150"/>
      <c r="H18" s="160">
        <f>SUM(H11:H17)</f>
        <v>0</v>
      </c>
      <c r="I18" s="160">
        <f>SUM(I11:I17)</f>
        <v>0</v>
      </c>
      <c r="J18" s="160">
        <f>SUM(J11:J17)</f>
        <v>0</v>
      </c>
      <c r="K18" s="151"/>
      <c r="L18" s="161">
        <f>SUM(L11:L17)</f>
        <v>3.1200000000000004E-3</v>
      </c>
      <c r="M18" s="148"/>
      <c r="N18" s="162">
        <f>SUM(N11:N17)</f>
        <v>0</v>
      </c>
      <c r="O18" s="149"/>
      <c r="P18" s="148"/>
      <c r="Q18" s="148"/>
      <c r="R18" s="148"/>
      <c r="S18" s="152"/>
      <c r="T18" s="152"/>
      <c r="U18" s="152"/>
      <c r="V18" s="163">
        <f>SUM(V11:V17)</f>
        <v>21.372</v>
      </c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</row>
    <row r="19" spans="1:36">
      <c r="A19" s="145"/>
      <c r="B19" s="156"/>
      <c r="C19" s="147"/>
      <c r="D19" s="107"/>
      <c r="E19" s="148"/>
      <c r="F19" s="149"/>
      <c r="G19" s="150"/>
      <c r="H19" s="150"/>
      <c r="I19" s="150"/>
      <c r="J19" s="150"/>
      <c r="K19" s="151"/>
      <c r="L19" s="151"/>
      <c r="M19" s="148"/>
      <c r="N19" s="148"/>
      <c r="O19" s="149"/>
      <c r="P19" s="148"/>
      <c r="Q19" s="148"/>
      <c r="R19" s="148"/>
      <c r="S19" s="152"/>
      <c r="T19" s="152"/>
      <c r="U19" s="152"/>
      <c r="V19" s="153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</row>
    <row r="20" spans="1:36">
      <c r="A20" s="145"/>
      <c r="B20" s="154" t="s">
        <v>92</v>
      </c>
      <c r="C20" s="147"/>
      <c r="D20" s="107"/>
      <c r="E20" s="148"/>
      <c r="F20" s="149"/>
      <c r="G20" s="150"/>
      <c r="H20" s="150"/>
      <c r="I20" s="150"/>
      <c r="J20" s="150"/>
      <c r="K20" s="151"/>
      <c r="L20" s="151"/>
      <c r="M20" s="148"/>
      <c r="N20" s="148"/>
      <c r="O20" s="149"/>
      <c r="P20" s="148"/>
      <c r="Q20" s="148"/>
      <c r="R20" s="148"/>
      <c r="S20" s="152"/>
      <c r="T20" s="152"/>
      <c r="U20" s="152"/>
      <c r="V20" s="153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</row>
    <row r="21" spans="1:36">
      <c r="A21" s="155" t="s">
        <v>176</v>
      </c>
      <c r="B21" s="156" t="s">
        <v>177</v>
      </c>
      <c r="C21" s="147" t="s">
        <v>178</v>
      </c>
      <c r="D21" s="107" t="s">
        <v>179</v>
      </c>
      <c r="E21" s="148">
        <v>78</v>
      </c>
      <c r="F21" s="149" t="s">
        <v>150</v>
      </c>
      <c r="G21" s="150"/>
      <c r="H21" s="150">
        <f>ROUND(E21*G21, 2)</f>
        <v>0</v>
      </c>
      <c r="I21" s="150"/>
      <c r="J21" s="150">
        <f>ROUND(E21*G21, 2)</f>
        <v>0</v>
      </c>
      <c r="K21" s="151">
        <v>7.6999999999999996E-4</v>
      </c>
      <c r="L21" s="151">
        <f>E21*K21</f>
        <v>6.0059999999999995E-2</v>
      </c>
      <c r="M21" s="148"/>
      <c r="N21" s="148"/>
      <c r="O21" s="149" t="s">
        <v>151</v>
      </c>
      <c r="P21" s="148"/>
      <c r="Q21" s="148"/>
      <c r="R21" s="148"/>
      <c r="S21" s="152"/>
      <c r="T21" s="152"/>
      <c r="U21" s="152" t="s">
        <v>152</v>
      </c>
      <c r="V21" s="153">
        <v>19.577999999999999</v>
      </c>
      <c r="W21" s="149" t="s">
        <v>180</v>
      </c>
      <c r="X21" s="149" t="s">
        <v>178</v>
      </c>
      <c r="Y21" s="149" t="s">
        <v>154</v>
      </c>
      <c r="Z21" s="149" t="s">
        <v>151</v>
      </c>
      <c r="AA21" s="149" t="s">
        <v>34</v>
      </c>
      <c r="AB21" s="149"/>
      <c r="AC21" s="149"/>
      <c r="AD21" s="149"/>
      <c r="AE21" s="149"/>
      <c r="AF21" s="149"/>
      <c r="AG21" s="149"/>
      <c r="AI21" s="115" t="s">
        <v>155</v>
      </c>
      <c r="AJ21" s="115" t="s">
        <v>156</v>
      </c>
    </row>
    <row r="22" spans="1:36">
      <c r="A22" s="155" t="s">
        <v>181</v>
      </c>
      <c r="B22" s="156" t="s">
        <v>177</v>
      </c>
      <c r="C22" s="147" t="s">
        <v>182</v>
      </c>
      <c r="D22" s="107" t="s">
        <v>183</v>
      </c>
      <c r="E22" s="148">
        <v>78</v>
      </c>
      <c r="F22" s="149" t="s">
        <v>150</v>
      </c>
      <c r="G22" s="150"/>
      <c r="H22" s="150">
        <f>ROUND(E22*G22, 2)</f>
        <v>0</v>
      </c>
      <c r="I22" s="150"/>
      <c r="J22" s="150">
        <f>ROUND(E22*G22, 2)</f>
        <v>0</v>
      </c>
      <c r="K22" s="151">
        <v>7.6999999999999996E-4</v>
      </c>
      <c r="L22" s="151">
        <f>E22*K22</f>
        <v>6.0059999999999995E-2</v>
      </c>
      <c r="M22" s="148"/>
      <c r="N22" s="148"/>
      <c r="O22" s="149" t="s">
        <v>151</v>
      </c>
      <c r="P22" s="148"/>
      <c r="Q22" s="148"/>
      <c r="R22" s="148"/>
      <c r="S22" s="152"/>
      <c r="T22" s="152"/>
      <c r="U22" s="152" t="s">
        <v>152</v>
      </c>
      <c r="V22" s="153">
        <v>19.577999999999999</v>
      </c>
      <c r="W22" s="149" t="s">
        <v>180</v>
      </c>
      <c r="X22" s="147" t="s">
        <v>182</v>
      </c>
      <c r="Y22" s="149" t="s">
        <v>154</v>
      </c>
      <c r="Z22" s="149" t="s">
        <v>151</v>
      </c>
      <c r="AA22" s="149" t="s">
        <v>34</v>
      </c>
      <c r="AB22" s="149"/>
      <c r="AC22" s="149"/>
      <c r="AD22" s="149"/>
      <c r="AE22" s="149"/>
      <c r="AF22" s="149"/>
      <c r="AG22" s="149"/>
      <c r="AI22" s="115" t="s">
        <v>155</v>
      </c>
      <c r="AJ22" s="115" t="s">
        <v>156</v>
      </c>
    </row>
    <row r="23" spans="1:36">
      <c r="A23" s="155" t="s">
        <v>184</v>
      </c>
      <c r="B23" s="156" t="s">
        <v>177</v>
      </c>
      <c r="C23" s="147" t="s">
        <v>185</v>
      </c>
      <c r="D23" s="107" t="s">
        <v>186</v>
      </c>
      <c r="E23" s="148">
        <v>156</v>
      </c>
      <c r="F23" s="149" t="s">
        <v>150</v>
      </c>
      <c r="G23" s="150"/>
      <c r="H23" s="150">
        <f>ROUND(E23*G23, 2)</f>
        <v>0</v>
      </c>
      <c r="I23" s="150"/>
      <c r="J23" s="150">
        <f>ROUND(E23*G23, 2)</f>
        <v>0</v>
      </c>
      <c r="K23" s="151"/>
      <c r="L23" s="151"/>
      <c r="M23" s="148"/>
      <c r="N23" s="148"/>
      <c r="O23" s="149" t="s">
        <v>151</v>
      </c>
      <c r="P23" s="148"/>
      <c r="Q23" s="148"/>
      <c r="R23" s="148"/>
      <c r="S23" s="152"/>
      <c r="T23" s="152"/>
      <c r="U23" s="152" t="s">
        <v>152</v>
      </c>
      <c r="V23" s="153">
        <v>6.5519999999999996</v>
      </c>
      <c r="W23" s="149" t="s">
        <v>187</v>
      </c>
      <c r="X23" s="147" t="s">
        <v>185</v>
      </c>
      <c r="Y23" s="149" t="s">
        <v>188</v>
      </c>
      <c r="Z23" s="149" t="s">
        <v>151</v>
      </c>
      <c r="AA23" s="149" t="s">
        <v>34</v>
      </c>
      <c r="AB23" s="149"/>
      <c r="AC23" s="149"/>
      <c r="AD23" s="149"/>
      <c r="AE23" s="149"/>
      <c r="AF23" s="149"/>
      <c r="AG23" s="149"/>
      <c r="AI23" s="115" t="s">
        <v>155</v>
      </c>
      <c r="AJ23" s="115" t="s">
        <v>156</v>
      </c>
    </row>
    <row r="24" spans="1:36">
      <c r="A24" s="145"/>
      <c r="B24" s="156"/>
      <c r="C24" s="147"/>
      <c r="D24" s="159" t="s">
        <v>189</v>
      </c>
      <c r="E24" s="160" t="s">
        <v>17</v>
      </c>
      <c r="F24" s="149"/>
      <c r="G24" s="150"/>
      <c r="H24" s="160">
        <f>SUM(H19:H23)</f>
        <v>0</v>
      </c>
      <c r="I24" s="160">
        <f>SUM(I19:I23)</f>
        <v>0</v>
      </c>
      <c r="J24" s="160">
        <f>SUM(J19:J23)</f>
        <v>0</v>
      </c>
      <c r="K24" s="151"/>
      <c r="L24" s="161">
        <f>SUM(L19:L23)</f>
        <v>0.12011999999999999</v>
      </c>
      <c r="M24" s="148"/>
      <c r="N24" s="162">
        <f>SUM(N19:N23)</f>
        <v>0</v>
      </c>
      <c r="O24" s="149"/>
      <c r="P24" s="148"/>
      <c r="Q24" s="148"/>
      <c r="R24" s="148"/>
      <c r="S24" s="152"/>
      <c r="T24" s="152"/>
      <c r="U24" s="152"/>
      <c r="V24" s="163">
        <f>SUM(V19:V23)</f>
        <v>45.707999999999998</v>
      </c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</row>
    <row r="25" spans="1:36">
      <c r="A25" s="145"/>
      <c r="B25" s="156"/>
      <c r="C25" s="147"/>
      <c r="D25" s="159" t="s">
        <v>93</v>
      </c>
      <c r="E25" s="162" t="s">
        <v>17</v>
      </c>
      <c r="F25" s="149"/>
      <c r="G25" s="150"/>
      <c r="H25" s="160">
        <f>H18+H24</f>
        <v>0</v>
      </c>
      <c r="I25" s="160">
        <f>I18+I24</f>
        <v>0</v>
      </c>
      <c r="J25" s="160">
        <f>J18+J24</f>
        <v>0</v>
      </c>
      <c r="K25" s="151"/>
      <c r="L25" s="161">
        <f>L18+L24</f>
        <v>0.12323999999999999</v>
      </c>
      <c r="M25" s="148"/>
      <c r="N25" s="162">
        <f>N18+N24</f>
        <v>0</v>
      </c>
      <c r="O25" s="149"/>
      <c r="P25" s="148"/>
      <c r="Q25" s="148"/>
      <c r="R25" s="148"/>
      <c r="S25" s="152"/>
      <c r="T25" s="152"/>
      <c r="U25" s="152"/>
      <c r="V25" s="163">
        <f>V18+V24</f>
        <v>67.08</v>
      </c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</row>
    <row r="26" spans="1:36">
      <c r="A26" s="145"/>
      <c r="B26" s="156"/>
      <c r="C26" s="147"/>
      <c r="D26" s="107"/>
      <c r="E26" s="148"/>
      <c r="F26" s="149"/>
      <c r="G26" s="150"/>
      <c r="H26" s="150"/>
      <c r="I26" s="150"/>
      <c r="J26" s="150"/>
      <c r="K26" s="151"/>
      <c r="L26" s="151"/>
      <c r="M26" s="148"/>
      <c r="N26" s="148"/>
      <c r="O26" s="149"/>
      <c r="P26" s="148"/>
      <c r="Q26" s="148"/>
      <c r="R26" s="148"/>
      <c r="S26" s="152"/>
      <c r="T26" s="152"/>
      <c r="U26" s="152"/>
      <c r="V26" s="153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</row>
    <row r="27" spans="1:36">
      <c r="A27" s="145"/>
      <c r="B27" s="146" t="s">
        <v>95</v>
      </c>
      <c r="C27" s="147"/>
      <c r="D27" s="107"/>
      <c r="E27" s="148"/>
      <c r="F27" s="149"/>
      <c r="G27" s="150"/>
      <c r="H27" s="150"/>
      <c r="I27" s="150"/>
      <c r="J27" s="150"/>
      <c r="K27" s="151"/>
      <c r="L27" s="151"/>
      <c r="M27" s="148"/>
      <c r="N27" s="148"/>
      <c r="O27" s="149"/>
      <c r="P27" s="148"/>
      <c r="Q27" s="148"/>
      <c r="R27" s="148"/>
      <c r="S27" s="152"/>
      <c r="T27" s="152"/>
      <c r="U27" s="152"/>
      <c r="V27" s="153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</row>
    <row r="28" spans="1:36">
      <c r="A28" s="145"/>
      <c r="B28" s="154" t="s">
        <v>94</v>
      </c>
      <c r="C28" s="147"/>
      <c r="D28" s="107"/>
      <c r="E28" s="148"/>
      <c r="F28" s="149"/>
      <c r="G28" s="150"/>
      <c r="H28" s="150"/>
      <c r="I28" s="150"/>
      <c r="J28" s="150"/>
      <c r="K28" s="151"/>
      <c r="L28" s="151"/>
      <c r="M28" s="148"/>
      <c r="N28" s="148"/>
      <c r="O28" s="149"/>
      <c r="P28" s="148"/>
      <c r="Q28" s="148"/>
      <c r="R28" s="148"/>
      <c r="S28" s="152"/>
      <c r="T28" s="152"/>
      <c r="U28" s="152"/>
      <c r="V28" s="153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</row>
    <row r="29" spans="1:36">
      <c r="A29" s="155" t="s">
        <v>190</v>
      </c>
      <c r="B29" s="156" t="s">
        <v>191</v>
      </c>
      <c r="C29" s="147" t="s">
        <v>192</v>
      </c>
      <c r="D29" s="107" t="s">
        <v>193</v>
      </c>
      <c r="E29" s="148">
        <v>30</v>
      </c>
      <c r="F29" s="149" t="s">
        <v>134</v>
      </c>
      <c r="G29" s="150"/>
      <c r="H29" s="150">
        <f>ROUND(E29*G29, 2)</f>
        <v>0</v>
      </c>
      <c r="I29" s="150"/>
      <c r="J29" s="150">
        <f>ROUND(E29*G29, 2)</f>
        <v>0</v>
      </c>
      <c r="K29" s="151"/>
      <c r="L29" s="151"/>
      <c r="M29" s="148"/>
      <c r="N29" s="148"/>
      <c r="O29" s="149" t="s">
        <v>151</v>
      </c>
      <c r="P29" s="148"/>
      <c r="Q29" s="148"/>
      <c r="R29" s="148"/>
      <c r="S29" s="152"/>
      <c r="T29" s="152"/>
      <c r="U29" s="152" t="s">
        <v>194</v>
      </c>
      <c r="V29" s="153"/>
      <c r="W29" s="147" t="s">
        <v>192</v>
      </c>
      <c r="X29" s="147" t="s">
        <v>192</v>
      </c>
      <c r="Y29" s="149" t="s">
        <v>154</v>
      </c>
      <c r="Z29" s="149" t="s">
        <v>151</v>
      </c>
      <c r="AA29" s="147" t="s">
        <v>195</v>
      </c>
      <c r="AB29" s="149"/>
      <c r="AC29" s="149"/>
      <c r="AD29" s="149"/>
      <c r="AE29" s="149"/>
      <c r="AF29" s="149"/>
      <c r="AG29" s="149"/>
      <c r="AI29" s="115" t="s">
        <v>196</v>
      </c>
      <c r="AJ29" s="115" t="s">
        <v>156</v>
      </c>
    </row>
    <row r="30" spans="1:36" ht="15.75" customHeight="1">
      <c r="A30" s="155" t="s">
        <v>197</v>
      </c>
      <c r="B30" s="157" t="s">
        <v>158</v>
      </c>
      <c r="C30" s="158" t="s">
        <v>198</v>
      </c>
      <c r="D30" s="107" t="s">
        <v>199</v>
      </c>
      <c r="E30" s="148">
        <v>5</v>
      </c>
      <c r="F30" s="149" t="s">
        <v>166</v>
      </c>
      <c r="G30" s="150"/>
      <c r="H30" s="150"/>
      <c r="I30" s="150">
        <f>ROUND(E30*G30, 2)</f>
        <v>0</v>
      </c>
      <c r="J30" s="150">
        <f>ROUND(E30*G30, 2)</f>
        <v>0</v>
      </c>
      <c r="K30" s="151">
        <v>0.11600000000000001</v>
      </c>
      <c r="L30" s="151">
        <f>E30*K30</f>
        <v>0.58000000000000007</v>
      </c>
      <c r="M30" s="148"/>
      <c r="N30" s="148"/>
      <c r="O30" s="149" t="s">
        <v>151</v>
      </c>
      <c r="P30" s="148"/>
      <c r="Q30" s="148"/>
      <c r="R30" s="148"/>
      <c r="S30" s="152"/>
      <c r="T30" s="152"/>
      <c r="U30" s="152" t="s">
        <v>52</v>
      </c>
      <c r="V30" s="153"/>
      <c r="W30" s="149"/>
      <c r="X30" s="149" t="s">
        <v>198</v>
      </c>
      <c r="Y30" s="149" t="s">
        <v>200</v>
      </c>
      <c r="Z30" s="149" t="s">
        <v>151</v>
      </c>
      <c r="AA30" s="147" t="s">
        <v>161</v>
      </c>
      <c r="AB30" s="149"/>
      <c r="AC30" s="149"/>
      <c r="AD30" s="149"/>
      <c r="AE30" s="149"/>
      <c r="AF30" s="149"/>
      <c r="AG30" s="149"/>
      <c r="AI30" s="115" t="s">
        <v>201</v>
      </c>
      <c r="AJ30" s="115" t="s">
        <v>156</v>
      </c>
    </row>
    <row r="31" spans="1:36">
      <c r="A31" s="155" t="s">
        <v>202</v>
      </c>
      <c r="B31" s="157" t="s">
        <v>158</v>
      </c>
      <c r="C31" s="158" t="s">
        <v>203</v>
      </c>
      <c r="D31" s="107" t="s">
        <v>204</v>
      </c>
      <c r="E31" s="148">
        <v>1</v>
      </c>
      <c r="F31" s="149" t="s">
        <v>166</v>
      </c>
      <c r="G31" s="150"/>
      <c r="H31" s="150"/>
      <c r="I31" s="150">
        <f>ROUND(E31*G31, 2)</f>
        <v>0</v>
      </c>
      <c r="J31" s="150">
        <f>ROUND(E31*G31, 2)</f>
        <v>0</v>
      </c>
      <c r="K31" s="151">
        <v>0.11600000000000001</v>
      </c>
      <c r="L31" s="151">
        <f>E31*K31</f>
        <v>0.11600000000000001</v>
      </c>
      <c r="M31" s="148"/>
      <c r="N31" s="148"/>
      <c r="O31" s="149" t="s">
        <v>151</v>
      </c>
      <c r="P31" s="148"/>
      <c r="Q31" s="148"/>
      <c r="R31" s="148"/>
      <c r="S31" s="152"/>
      <c r="T31" s="152"/>
      <c r="U31" s="152" t="s">
        <v>52</v>
      </c>
      <c r="V31" s="153"/>
      <c r="W31" s="149"/>
      <c r="X31" s="149" t="s">
        <v>203</v>
      </c>
      <c r="Y31" s="149" t="s">
        <v>200</v>
      </c>
      <c r="Z31" s="149" t="s">
        <v>151</v>
      </c>
      <c r="AA31" s="147" t="s">
        <v>161</v>
      </c>
      <c r="AB31" s="149"/>
      <c r="AC31" s="149"/>
      <c r="AD31" s="149"/>
      <c r="AE31" s="149"/>
      <c r="AF31" s="149"/>
      <c r="AG31" s="149"/>
      <c r="AI31" s="115" t="s">
        <v>201</v>
      </c>
      <c r="AJ31" s="115" t="s">
        <v>156</v>
      </c>
    </row>
    <row r="32" spans="1:36">
      <c r="A32" s="155" t="s">
        <v>205</v>
      </c>
      <c r="B32" s="157" t="s">
        <v>158</v>
      </c>
      <c r="C32" s="158" t="s">
        <v>206</v>
      </c>
      <c r="D32" s="107" t="s">
        <v>207</v>
      </c>
      <c r="E32" s="148">
        <v>3.8</v>
      </c>
      <c r="F32" s="149" t="s">
        <v>134</v>
      </c>
      <c r="G32" s="150"/>
      <c r="H32" s="150"/>
      <c r="I32" s="150">
        <f>ROUND(E32*G32, 2)</f>
        <v>0</v>
      </c>
      <c r="J32" s="150">
        <f>ROUND(E32*G32, 2)</f>
        <v>0</v>
      </c>
      <c r="K32" s="151"/>
      <c r="L32" s="151"/>
      <c r="M32" s="148"/>
      <c r="N32" s="148"/>
      <c r="O32" s="149" t="s">
        <v>151</v>
      </c>
      <c r="P32" s="148"/>
      <c r="Q32" s="148"/>
      <c r="R32" s="148"/>
      <c r="S32" s="152"/>
      <c r="T32" s="152"/>
      <c r="U32" s="152" t="s">
        <v>52</v>
      </c>
      <c r="V32" s="153"/>
      <c r="W32" s="147" t="s">
        <v>206</v>
      </c>
      <c r="X32" s="147" t="s">
        <v>206</v>
      </c>
      <c r="Y32" s="149" t="s">
        <v>154</v>
      </c>
      <c r="Z32" s="149" t="s">
        <v>151</v>
      </c>
      <c r="AA32" s="147" t="s">
        <v>161</v>
      </c>
      <c r="AB32" s="149"/>
      <c r="AC32" s="149"/>
      <c r="AD32" s="149"/>
      <c r="AE32" s="149"/>
      <c r="AF32" s="149"/>
      <c r="AG32" s="149"/>
      <c r="AI32" s="115" t="s">
        <v>201</v>
      </c>
      <c r="AJ32" s="115" t="s">
        <v>156</v>
      </c>
    </row>
    <row r="33" spans="1:36">
      <c r="A33" s="155" t="s">
        <v>208</v>
      </c>
      <c r="B33" s="156" t="s">
        <v>209</v>
      </c>
      <c r="C33" s="147" t="s">
        <v>210</v>
      </c>
      <c r="D33" s="107" t="s">
        <v>211</v>
      </c>
      <c r="E33" s="148">
        <v>1</v>
      </c>
      <c r="F33" s="149" t="s">
        <v>212</v>
      </c>
      <c r="G33" s="150"/>
      <c r="H33" s="150">
        <f>ROUND(E33*G33, 2)</f>
        <v>0</v>
      </c>
      <c r="I33" s="150"/>
      <c r="J33" s="150">
        <f>ROUND(E33*G33, 2)</f>
        <v>0</v>
      </c>
      <c r="K33" s="151"/>
      <c r="L33" s="151"/>
      <c r="M33" s="148"/>
      <c r="N33" s="148"/>
      <c r="O33" s="149" t="s">
        <v>151</v>
      </c>
      <c r="P33" s="148"/>
      <c r="Q33" s="148"/>
      <c r="R33" s="148"/>
      <c r="S33" s="152"/>
      <c r="T33" s="152"/>
      <c r="U33" s="152" t="s">
        <v>194</v>
      </c>
      <c r="V33" s="153">
        <v>1</v>
      </c>
      <c r="W33" s="149" t="s">
        <v>213</v>
      </c>
      <c r="X33" s="147" t="s">
        <v>210</v>
      </c>
      <c r="Y33" s="149" t="s">
        <v>214</v>
      </c>
      <c r="Z33" s="149" t="s">
        <v>151</v>
      </c>
      <c r="AA33" s="147" t="s">
        <v>195</v>
      </c>
      <c r="AB33" s="149"/>
      <c r="AC33" s="149"/>
      <c r="AD33" s="149"/>
      <c r="AE33" s="149"/>
      <c r="AF33" s="149"/>
      <c r="AG33" s="149"/>
      <c r="AI33" s="115" t="s">
        <v>196</v>
      </c>
      <c r="AJ33" s="115" t="s">
        <v>156</v>
      </c>
    </row>
    <row r="34" spans="1:36">
      <c r="A34" s="145"/>
      <c r="B34" s="156"/>
      <c r="C34" s="147"/>
      <c r="D34" s="159" t="s">
        <v>215</v>
      </c>
      <c r="E34" s="160" t="s">
        <v>17</v>
      </c>
      <c r="F34" s="149"/>
      <c r="G34" s="150"/>
      <c r="H34" s="160">
        <f>SUM(H26:H33)</f>
        <v>0</v>
      </c>
      <c r="I34" s="160">
        <f>SUM(I26:I33)</f>
        <v>0</v>
      </c>
      <c r="J34" s="160">
        <f>SUM(J26:J33)</f>
        <v>0</v>
      </c>
      <c r="K34" s="151"/>
      <c r="L34" s="161">
        <f>SUM(L26:L33)</f>
        <v>0.69600000000000006</v>
      </c>
      <c r="M34" s="148"/>
      <c r="N34" s="162">
        <f>SUM(N26:N33)</f>
        <v>0</v>
      </c>
      <c r="O34" s="149"/>
      <c r="P34" s="148"/>
      <c r="Q34" s="148"/>
      <c r="R34" s="148"/>
      <c r="S34" s="152"/>
      <c r="T34" s="152"/>
      <c r="U34" s="152"/>
      <c r="V34" s="163">
        <f>SUM(V26:V33)</f>
        <v>1</v>
      </c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</row>
    <row r="35" spans="1:36">
      <c r="A35" s="145"/>
      <c r="B35" s="156"/>
      <c r="C35" s="147"/>
      <c r="D35" s="159" t="s">
        <v>216</v>
      </c>
      <c r="E35" s="160" t="s">
        <v>17</v>
      </c>
      <c r="F35" s="149"/>
      <c r="G35" s="150"/>
      <c r="H35" s="160">
        <f>H34</f>
        <v>0</v>
      </c>
      <c r="I35" s="160">
        <f>I34</f>
        <v>0</v>
      </c>
      <c r="J35" s="160">
        <f>J34</f>
        <v>0</v>
      </c>
      <c r="K35" s="151"/>
      <c r="L35" s="161">
        <f>L34</f>
        <v>0.69600000000000006</v>
      </c>
      <c r="M35" s="148"/>
      <c r="N35" s="162">
        <f>N34</f>
        <v>0</v>
      </c>
      <c r="O35" s="149"/>
      <c r="P35" s="148"/>
      <c r="Q35" s="148"/>
      <c r="R35" s="148"/>
      <c r="S35" s="152"/>
      <c r="T35" s="152"/>
      <c r="U35" s="152"/>
      <c r="V35" s="163">
        <f>V34</f>
        <v>1</v>
      </c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</row>
    <row r="36" spans="1:36">
      <c r="A36" s="145"/>
      <c r="B36" s="156"/>
      <c r="C36" s="147"/>
      <c r="D36" s="164" t="s">
        <v>96</v>
      </c>
      <c r="E36" s="160" t="s">
        <v>17</v>
      </c>
      <c r="F36" s="149"/>
      <c r="G36" s="150"/>
      <c r="H36" s="160">
        <f>H25+H35</f>
        <v>0</v>
      </c>
      <c r="I36" s="160">
        <f>I25+I35</f>
        <v>0</v>
      </c>
      <c r="J36" s="160">
        <f>J25+J35</f>
        <v>0</v>
      </c>
      <c r="K36" s="151"/>
      <c r="L36" s="161">
        <f>L25+L35</f>
        <v>0.81924000000000008</v>
      </c>
      <c r="M36" s="148"/>
      <c r="N36" s="162">
        <f>N25+N35</f>
        <v>0</v>
      </c>
      <c r="O36" s="149"/>
      <c r="P36" s="148"/>
      <c r="Q36" s="148"/>
      <c r="R36" s="148"/>
      <c r="S36" s="152"/>
      <c r="T36" s="152"/>
      <c r="U36" s="152"/>
      <c r="V36" s="163">
        <f>V25+V35</f>
        <v>68.08</v>
      </c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</row>
  </sheetData>
  <mergeCells count="2">
    <mergeCell ref="K9:L9"/>
    <mergeCell ref="M9:N9"/>
  </mergeCells>
  <printOptions horizontalCentered="1"/>
  <pageMargins left="0.13541666666666699" right="0.122222222222222" top="0.35416666666666702" bottom="0.44583333333333303" header="0.51180555555555496" footer="0.23611111111111099"/>
  <pageSetup paperSize="9" orientation="portrait" useFirstPageNumber="1" horizontalDpi="300" verticalDpi="300" r:id="rId1"/>
  <headerFooter>
    <oddFooter>&amp;R&amp;"Arial Narrow,Normálne"&amp;8Strana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Kryci list</vt:lpstr>
      <vt:lpstr>Rekapitulacia</vt:lpstr>
      <vt:lpstr>Prehlad</vt:lpstr>
      <vt:lpstr>Excel_BuiltIn_Print_Area_3</vt:lpstr>
      <vt:lpstr>Excel_BuiltIn_Print_Area_4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VladimirM</dc:creator>
  <dc:description/>
  <cp:lastModifiedBy>Stanislav Gajdos</cp:lastModifiedBy>
  <cp:revision>2</cp:revision>
  <cp:lastPrinted>2022-03-15T23:05:56Z</cp:lastPrinted>
  <dcterms:created xsi:type="dcterms:W3CDTF">2019-10-16T15:44:00Z</dcterms:created>
  <dcterms:modified xsi:type="dcterms:W3CDTF">2024-01-11T12:50:51Z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1033-11.2.0.9232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